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5" yWindow="-15" windowWidth="10320" windowHeight="7755" tabRatio="852" activeTab="6"/>
  </bookViews>
  <sheets>
    <sheet name="Բացատրագիր" sheetId="7" r:id="rId1"/>
    <sheet name="Ամփոփ" sheetId="6" r:id="rId2"/>
    <sheet name="Հավաք" sheetId="21" r:id="rId3"/>
    <sheet name="1-1" sheetId="18" r:id="rId4"/>
    <sheet name="Լույս" sheetId="19" r:id="rId5"/>
    <sheet name="Մարզասարքեր" sheetId="24" r:id="rId6"/>
    <sheet name="Ծավալաթերթ" sheetId="23" r:id="rId7"/>
  </sheets>
  <definedNames>
    <definedName name="_xlnm._FilterDatabase" localSheetId="6" hidden="1">Ծավալաթերթ!$E$1:$F$561</definedName>
    <definedName name="_xlnm.Print_Area" localSheetId="1">Ամփոփ!$A$1:$H$48</definedName>
    <definedName name="_xlnm.Print_Area" localSheetId="2">Հավաք!$A$1:$H$13</definedName>
    <definedName name="Ապրանքներ" localSheetId="6">OFFSET(#REF!,MATCH(#REF!,#REF!,0),1,COUNTIF(#REF!,#REF!),1)</definedName>
    <definedName name="Ապրանքներ">OFFSET(#REF!,MATCH(#REF!,#REF!,0),1,COUNTIF(#REF!,#REF!),1)</definedName>
    <definedName name="Բանջարեղեն" localSheetId="6">#REF!</definedName>
    <definedName name="Բանջարեղեն">#REF!</definedName>
    <definedName name="Կանաչի" localSheetId="6">#REF!</definedName>
    <definedName name="Կանաչի">#REF!</definedName>
    <definedName name="Միրգ" localSheetId="6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4" i="18" l="1"/>
  <c r="E183" i="18"/>
  <c r="E182" i="18"/>
  <c r="E180" i="18"/>
  <c r="E179" i="18"/>
  <c r="E178" i="18"/>
  <c r="E177" i="18"/>
  <c r="D133" i="23"/>
  <c r="E136" i="18"/>
  <c r="E137" i="18"/>
  <c r="E202" i="18"/>
  <c r="E201" i="18"/>
  <c r="E200" i="18"/>
  <c r="E198" i="18"/>
  <c r="E197" i="18"/>
  <c r="E194" i="18"/>
  <c r="E192" i="18"/>
  <c r="E189" i="18"/>
  <c r="E188" i="18"/>
  <c r="E173" i="18"/>
  <c r="E168" i="18"/>
  <c r="E165" i="18"/>
  <c r="E162" i="18"/>
  <c r="E161" i="18"/>
  <c r="E160" i="18"/>
  <c r="E159" i="18"/>
  <c r="E156" i="18"/>
  <c r="E152" i="18"/>
  <c r="E151" i="18"/>
  <c r="E150" i="18"/>
  <c r="E147" i="18"/>
  <c r="E146" i="18"/>
  <c r="E145" i="18"/>
  <c r="E144" i="18"/>
  <c r="E143" i="18"/>
  <c r="E142" i="18"/>
  <c r="E141" i="18"/>
  <c r="E140" i="18"/>
  <c r="D157" i="23"/>
  <c r="D156" i="23"/>
  <c r="D155" i="23"/>
  <c r="D153" i="23"/>
  <c r="D152" i="23"/>
  <c r="D151" i="23"/>
  <c r="D149" i="23"/>
  <c r="D148" i="23"/>
  <c r="D147" i="23"/>
  <c r="D145" i="23"/>
  <c r="D144" i="23"/>
  <c r="D143" i="23"/>
  <c r="D141" i="23"/>
  <c r="D139" i="23"/>
  <c r="D140" i="23"/>
  <c r="D138" i="23"/>
  <c r="D131" i="23"/>
  <c r="D130" i="23"/>
  <c r="D129" i="23"/>
  <c r="D128" i="23"/>
  <c r="D127" i="23"/>
  <c r="D125" i="23"/>
  <c r="D123" i="23"/>
  <c r="D122" i="23"/>
  <c r="D121" i="23"/>
  <c r="D120" i="23"/>
  <c r="D119" i="23"/>
  <c r="D118" i="23"/>
  <c r="D117" i="23"/>
  <c r="D116" i="23"/>
  <c r="D115" i="23"/>
  <c r="D114" i="23"/>
  <c r="D113" i="23"/>
  <c r="D112" i="23"/>
  <c r="D111" i="23"/>
  <c r="E130" i="18" l="1"/>
  <c r="D107" i="23"/>
  <c r="G28" i="18" l="1"/>
  <c r="A2" i="23" l="1"/>
  <c r="F230" i="23" l="1"/>
  <c r="F229" i="23"/>
  <c r="F228" i="23"/>
  <c r="F227" i="23"/>
  <c r="F226" i="23"/>
  <c r="F225" i="23"/>
  <c r="F224" i="23"/>
  <c r="F223" i="23"/>
  <c r="F222" i="23"/>
  <c r="F221" i="23"/>
  <c r="F220" i="23"/>
  <c r="F21" i="24"/>
  <c r="F20" i="24"/>
  <c r="F19" i="24"/>
  <c r="F18" i="24"/>
  <c r="F17" i="24"/>
  <c r="F16" i="24"/>
  <c r="F15" i="24"/>
  <c r="F14" i="24"/>
  <c r="F13" i="24"/>
  <c r="F12" i="24"/>
  <c r="F11" i="24"/>
  <c r="F23" i="24" l="1"/>
  <c r="D37" i="6" s="1"/>
  <c r="H37" i="6" l="1"/>
  <c r="D218" i="23"/>
  <c r="F218" i="23" s="1"/>
  <c r="F217" i="23"/>
  <c r="F216" i="23"/>
  <c r="F215" i="23"/>
  <c r="F214" i="23"/>
  <c r="F212" i="23"/>
  <c r="F211" i="23"/>
  <c r="F210" i="23"/>
  <c r="F209" i="23"/>
  <c r="F208" i="23"/>
  <c r="D207" i="23"/>
  <c r="F207" i="23" s="1"/>
  <c r="F205" i="23"/>
  <c r="F204" i="23"/>
  <c r="F203" i="23"/>
  <c r="F202" i="23"/>
  <c r="F201" i="23"/>
  <c r="F199" i="23"/>
  <c r="F198" i="23"/>
  <c r="F197" i="23"/>
  <c r="F196" i="23"/>
  <c r="F194" i="23"/>
  <c r="F193" i="23"/>
  <c r="F191" i="23"/>
  <c r="F190" i="23"/>
  <c r="F189" i="23"/>
  <c r="F188" i="23"/>
  <c r="F187" i="23"/>
  <c r="F186" i="23"/>
  <c r="F185" i="23"/>
  <c r="D184" i="23"/>
  <c r="F184" i="23" s="1"/>
  <c r="F183" i="23"/>
  <c r="F182" i="23"/>
  <c r="F181" i="23"/>
  <c r="F180" i="23"/>
  <c r="F178" i="23"/>
  <c r="F177" i="23"/>
  <c r="F176" i="23"/>
  <c r="F175" i="23"/>
  <c r="F174" i="23"/>
  <c r="F173" i="23"/>
  <c r="F172" i="23"/>
  <c r="F171" i="23"/>
  <c r="F170" i="23"/>
  <c r="F168" i="23"/>
  <c r="F167" i="23"/>
  <c r="F166" i="23"/>
  <c r="F165" i="23"/>
  <c r="F164" i="23"/>
  <c r="F163" i="23"/>
  <c r="F162" i="23"/>
  <c r="F161" i="23"/>
  <c r="F160" i="23"/>
  <c r="F150" i="23"/>
  <c r="F147" i="23"/>
  <c r="F144" i="23"/>
  <c r="F137" i="23"/>
  <c r="F136" i="23"/>
  <c r="F135" i="23"/>
  <c r="F134" i="23"/>
  <c r="F133" i="23"/>
  <c r="F127" i="23"/>
  <c r="F123" i="23"/>
  <c r="F114" i="23"/>
  <c r="F113" i="23"/>
  <c r="F111" i="23"/>
  <c r="D109" i="23"/>
  <c r="F109" i="23" s="1"/>
  <c r="D108" i="23"/>
  <c r="D106" i="23"/>
  <c r="D105" i="23"/>
  <c r="F102" i="23"/>
  <c r="F101" i="23"/>
  <c r="F99" i="23"/>
  <c r="D98" i="23"/>
  <c r="D97" i="23"/>
  <c r="D96" i="23"/>
  <c r="F95" i="23"/>
  <c r="F94" i="23"/>
  <c r="A85" i="23"/>
  <c r="F84" i="23"/>
  <c r="F82" i="23"/>
  <c r="F81" i="23"/>
  <c r="D80" i="23"/>
  <c r="F79" i="23"/>
  <c r="F78" i="23"/>
  <c r="F75" i="23"/>
  <c r="D74" i="23"/>
  <c r="F74" i="23" s="1"/>
  <c r="F73" i="23"/>
  <c r="F72" i="23"/>
  <c r="F70" i="23"/>
  <c r="F69" i="23"/>
  <c r="F68" i="23"/>
  <c r="F65" i="23"/>
  <c r="F64" i="23"/>
  <c r="F63" i="23"/>
  <c r="F62" i="23"/>
  <c r="F61" i="23"/>
  <c r="D60" i="23"/>
  <c r="F54" i="23"/>
  <c r="F53" i="23"/>
  <c r="D50" i="23"/>
  <c r="F50" i="23" s="1"/>
  <c r="F49" i="23"/>
  <c r="F48" i="23"/>
  <c r="D44" i="23"/>
  <c r="D43" i="23"/>
  <c r="F42" i="23"/>
  <c r="F41" i="23"/>
  <c r="D39" i="23"/>
  <c r="F39" i="23" s="1"/>
  <c r="D37" i="23"/>
  <c r="F37" i="23" s="1"/>
  <c r="D36" i="23"/>
  <c r="D34" i="23"/>
  <c r="F33" i="23"/>
  <c r="D32" i="23"/>
  <c r="F32" i="23" s="1"/>
  <c r="D31" i="23"/>
  <c r="F31" i="23" s="1"/>
  <c r="F29" i="23"/>
  <c r="F28" i="23"/>
  <c r="F26" i="23"/>
  <c r="D25" i="23"/>
  <c r="F25" i="23" s="1"/>
  <c r="F23" i="23"/>
  <c r="F22" i="23"/>
  <c r="F21" i="23"/>
  <c r="F20" i="23"/>
  <c r="F19" i="23"/>
  <c r="F18" i="23"/>
  <c r="F17" i="23"/>
  <c r="F16" i="23"/>
  <c r="F14" i="23"/>
  <c r="F13" i="23"/>
  <c r="F12" i="23"/>
  <c r="F108" i="23" l="1"/>
  <c r="F120" i="23"/>
  <c r="F122" i="23"/>
  <c r="F121" i="23"/>
  <c r="F34" i="23"/>
  <c r="F80" i="23"/>
  <c r="F96" i="23"/>
  <c r="F66" i="23"/>
  <c r="F76" i="23"/>
  <c r="F131" i="23"/>
  <c r="F138" i="23"/>
  <c r="F141" i="23"/>
  <c r="F98" i="23"/>
  <c r="F115" i="23"/>
  <c r="F57" i="23"/>
  <c r="F125" i="23"/>
  <c r="F158" i="23"/>
  <c r="F151" i="23"/>
  <c r="F157" i="23"/>
  <c r="F43" i="23"/>
  <c r="F118" i="23"/>
  <c r="F55" i="23"/>
  <c r="F83" i="23"/>
  <c r="F112" i="23"/>
  <c r="F149" i="23"/>
  <c r="F152" i="23"/>
  <c r="F38" i="23"/>
  <c r="F44" i="23"/>
  <c r="F106" i="23"/>
  <c r="F154" i="23"/>
  <c r="F15" i="23"/>
  <c r="F36" i="23"/>
  <c r="F60" i="23"/>
  <c r="F130" i="23"/>
  <c r="F143" i="23"/>
  <c r="F148" i="23"/>
  <c r="F86" i="23"/>
  <c r="F88" i="23"/>
  <c r="F90" i="23"/>
  <c r="F92" i="23"/>
  <c r="F129" i="23"/>
  <c r="F51" i="23"/>
  <c r="F67" i="23"/>
  <c r="F105" i="23"/>
  <c r="F117" i="23"/>
  <c r="F124" i="23"/>
  <c r="F97" i="23"/>
  <c r="F128" i="23" l="1"/>
  <c r="F140" i="23"/>
  <c r="F91" i="23"/>
  <c r="F107" i="23"/>
  <c r="F153" i="23"/>
  <c r="F89" i="23"/>
  <c r="F142" i="23"/>
  <c r="F87" i="23"/>
  <c r="F77" i="23"/>
  <c r="F119" i="23"/>
  <c r="F145" i="23"/>
  <c r="F85" i="23"/>
  <c r="F47" i="23"/>
  <c r="F93" i="23"/>
  <c r="F139" i="23"/>
  <c r="F46" i="23"/>
  <c r="F58" i="23"/>
  <c r="F156" i="23"/>
  <c r="F104" i="23"/>
  <c r="F116" i="23"/>
  <c r="F155" i="23"/>
  <c r="F56" i="23"/>
  <c r="F231" i="23" l="1"/>
  <c r="F232" i="23" s="1"/>
  <c r="F233" i="23" s="1"/>
  <c r="D3" i="23" s="1"/>
  <c r="Q7" i="18" l="1"/>
  <c r="I38" i="19"/>
  <c r="H38" i="19"/>
  <c r="I98" i="18"/>
  <c r="I15" i="18"/>
  <c r="H15" i="18"/>
  <c r="R79" i="18" l="1"/>
  <c r="I96" i="18" l="1"/>
  <c r="P96" i="18" s="1"/>
  <c r="E96" i="18"/>
  <c r="R96" i="18" l="1"/>
  <c r="I20" i="18"/>
  <c r="H20" i="18"/>
  <c r="P20" i="18" l="1"/>
  <c r="R20" i="18" s="1"/>
  <c r="I19" i="18"/>
  <c r="H19" i="18"/>
  <c r="P19" i="18" l="1"/>
  <c r="R19" i="18" s="1"/>
  <c r="O122" i="18"/>
  <c r="Q122" i="18" s="1"/>
  <c r="G122" i="18"/>
  <c r="I122" i="18" s="1"/>
  <c r="F122" i="18"/>
  <c r="H122" i="18" s="1"/>
  <c r="O120" i="18"/>
  <c r="Q120" i="18" s="1"/>
  <c r="G120" i="18"/>
  <c r="I120" i="18" s="1"/>
  <c r="F120" i="18"/>
  <c r="H120" i="18" s="1"/>
  <c r="P122" i="18" l="1"/>
  <c r="R122" i="18" s="1"/>
  <c r="P120" i="18"/>
  <c r="R120" i="18" s="1"/>
  <c r="Q91" i="18" l="1"/>
  <c r="H91" i="18"/>
  <c r="P91" i="18" s="1"/>
  <c r="R91" i="18" s="1"/>
  <c r="I24" i="18"/>
  <c r="P24" i="18" s="1"/>
  <c r="R24" i="18" s="1"/>
  <c r="I23" i="18"/>
  <c r="H23" i="18"/>
  <c r="P23" i="18" s="1"/>
  <c r="R23" i="18" s="1"/>
  <c r="R21" i="18" l="1"/>
  <c r="I117" i="18" l="1"/>
  <c r="H117" i="18"/>
  <c r="E116" i="18"/>
  <c r="E115" i="18"/>
  <c r="E114" i="18"/>
  <c r="I113" i="18"/>
  <c r="H113" i="18"/>
  <c r="I112" i="18"/>
  <c r="H112" i="18"/>
  <c r="I103" i="18"/>
  <c r="A103" i="18"/>
  <c r="I100" i="18"/>
  <c r="H100" i="18"/>
  <c r="M99" i="18"/>
  <c r="I99" i="18"/>
  <c r="F99" i="18"/>
  <c r="H99" i="18" s="1"/>
  <c r="I97" i="18" l="1"/>
  <c r="H97" i="18"/>
  <c r="P97" i="18" s="1"/>
  <c r="R97" i="18" s="1"/>
  <c r="H95" i="18" l="1"/>
  <c r="H94" i="18"/>
  <c r="I92" i="18"/>
  <c r="H92" i="18"/>
  <c r="E90" i="18"/>
  <c r="Q90" i="18"/>
  <c r="I90" i="18"/>
  <c r="H90" i="18"/>
  <c r="P90" i="18" s="1"/>
  <c r="R90" i="18" s="1"/>
  <c r="I89" i="18" l="1"/>
  <c r="H89" i="18"/>
  <c r="P89" i="18" s="1"/>
  <c r="R89" i="18" s="1"/>
  <c r="I88" i="18" l="1"/>
  <c r="H88" i="18"/>
  <c r="H86" i="18"/>
  <c r="P88" i="18" l="1"/>
  <c r="R88" i="18" s="1"/>
  <c r="H85" i="18" l="1"/>
  <c r="E76" i="18" l="1"/>
  <c r="I22" i="18"/>
  <c r="H22" i="18"/>
  <c r="P22" i="18" l="1"/>
  <c r="R22" i="18" s="1"/>
  <c r="F52" i="19" l="1"/>
  <c r="H52" i="19" s="1"/>
  <c r="I73" i="19" l="1"/>
  <c r="H73" i="19"/>
  <c r="O38" i="19"/>
  <c r="E3" i="19"/>
  <c r="E3" i="18"/>
  <c r="I50" i="19"/>
  <c r="E84" i="19" l="1"/>
  <c r="H80" i="19"/>
  <c r="P80" i="19" s="1"/>
  <c r="R80" i="19" s="1"/>
  <c r="E73" i="19"/>
  <c r="P73" i="19"/>
  <c r="R73" i="19" s="1"/>
  <c r="O69" i="19" l="1"/>
  <c r="Q69" i="19" s="1"/>
  <c r="I69" i="19"/>
  <c r="H69" i="19"/>
  <c r="O58" i="19"/>
  <c r="Q58" i="19" s="1"/>
  <c r="O57" i="19"/>
  <c r="Q57" i="19" s="1"/>
  <c r="O50" i="19"/>
  <c r="Q50" i="19" s="1"/>
  <c r="H50" i="19"/>
  <c r="P69" i="19" l="1"/>
  <c r="R69" i="19" s="1"/>
  <c r="P57" i="19"/>
  <c r="R57" i="19" s="1"/>
  <c r="P58" i="19"/>
  <c r="R58" i="19" s="1"/>
  <c r="P50" i="19"/>
  <c r="R50" i="19" s="1"/>
  <c r="O49" i="19" l="1"/>
  <c r="Q49" i="19" s="1"/>
  <c r="E46" i="19"/>
  <c r="O55" i="19"/>
  <c r="Q55" i="19" s="1"/>
  <c r="G55" i="19"/>
  <c r="I55" i="19" s="1"/>
  <c r="F55" i="19"/>
  <c r="H55" i="19" s="1"/>
  <c r="P49" i="19" l="1"/>
  <c r="R49" i="19" s="1"/>
  <c r="P55" i="19"/>
  <c r="R55" i="19" s="1"/>
  <c r="O25" i="19"/>
  <c r="Q25" i="19" s="1"/>
  <c r="P25" i="19" l="1"/>
  <c r="R25" i="19" s="1"/>
  <c r="E132" i="18" l="1"/>
  <c r="E131" i="18"/>
  <c r="E129" i="18"/>
  <c r="E128" i="18"/>
  <c r="I78" i="18"/>
  <c r="H78" i="18"/>
  <c r="H77" i="18"/>
  <c r="P77" i="18" s="1"/>
  <c r="R77" i="18" s="1"/>
  <c r="H76" i="18"/>
  <c r="P76" i="18" s="1"/>
  <c r="R76" i="18" s="1"/>
  <c r="E62" i="18"/>
  <c r="E55" i="18"/>
  <c r="E50" i="18"/>
  <c r="E48" i="18"/>
  <c r="E45" i="18"/>
  <c r="E43" i="18"/>
  <c r="E39" i="18"/>
  <c r="E38" i="18"/>
  <c r="I43" i="18"/>
  <c r="H43" i="18"/>
  <c r="I42" i="18"/>
  <c r="I39" i="18"/>
  <c r="H39" i="18"/>
  <c r="I38" i="18"/>
  <c r="F38" i="18"/>
  <c r="H38" i="18" s="1"/>
  <c r="P43" i="18" l="1"/>
  <c r="R43" i="18" s="1"/>
  <c r="E28" i="18"/>
  <c r="I18" i="18"/>
  <c r="H18" i="18"/>
  <c r="P18" i="18" l="1"/>
  <c r="R18" i="18" s="1"/>
  <c r="O44" i="19" l="1"/>
  <c r="Q44" i="19" s="1"/>
  <c r="O35" i="19"/>
  <c r="Q35" i="19" s="1"/>
  <c r="O24" i="19"/>
  <c r="P24" i="19" s="1"/>
  <c r="R24" i="19" s="1"/>
  <c r="P44" i="19" l="1"/>
  <c r="R44" i="19" s="1"/>
  <c r="P35" i="19"/>
  <c r="R35" i="19" s="1"/>
  <c r="Q24" i="19"/>
  <c r="I152" i="18" l="1"/>
  <c r="H152" i="18"/>
  <c r="E54" i="18"/>
  <c r="H54" i="18"/>
  <c r="I26" i="18" l="1"/>
  <c r="P26" i="18" l="1"/>
  <c r="R26" i="18" s="1"/>
  <c r="I25" i="18"/>
  <c r="H25" i="18"/>
  <c r="I16" i="18"/>
  <c r="H16" i="18"/>
  <c r="P15" i="18" l="1"/>
  <c r="R15" i="18" s="1"/>
  <c r="P25" i="18"/>
  <c r="R25" i="18" s="1"/>
  <c r="P16" i="18"/>
  <c r="R16" i="18" s="1"/>
  <c r="I68" i="19"/>
  <c r="P68" i="19" s="1"/>
  <c r="R68" i="19" s="1"/>
  <c r="I67" i="19"/>
  <c r="H67" i="19"/>
  <c r="I32" i="19"/>
  <c r="P32" i="19" s="1"/>
  <c r="R32" i="19" s="1"/>
  <c r="I31" i="19"/>
  <c r="H31" i="19"/>
  <c r="O115" i="18" l="1"/>
  <c r="O112" i="18"/>
  <c r="O103" i="18"/>
  <c r="O114" i="18"/>
  <c r="O106" i="18"/>
  <c r="O110" i="18"/>
  <c r="O109" i="18"/>
  <c r="O116" i="18"/>
  <c r="O108" i="18"/>
  <c r="O111" i="18"/>
  <c r="O100" i="18"/>
  <c r="O117" i="18"/>
  <c r="O113" i="18"/>
  <c r="O107" i="18"/>
  <c r="O104" i="18"/>
  <c r="O105" i="18"/>
  <c r="O99" i="18"/>
  <c r="O95" i="18"/>
  <c r="O94" i="18"/>
  <c r="O93" i="18"/>
  <c r="O92" i="18"/>
  <c r="O86" i="18"/>
  <c r="O85" i="18"/>
  <c r="O155" i="18"/>
  <c r="Q155" i="18" s="1"/>
  <c r="O128" i="18"/>
  <c r="O184" i="18"/>
  <c r="P67" i="19"/>
  <c r="R67" i="19" s="1"/>
  <c r="O81" i="18"/>
  <c r="O83" i="18"/>
  <c r="O82" i="18"/>
  <c r="O78" i="18"/>
  <c r="O80" i="18"/>
  <c r="O84" i="18"/>
  <c r="O38" i="18"/>
  <c r="O42" i="18"/>
  <c r="O39" i="18"/>
  <c r="O152" i="18"/>
  <c r="O54" i="18"/>
  <c r="P31" i="19"/>
  <c r="R31" i="19" s="1"/>
  <c r="O17" i="18"/>
  <c r="P17" i="18" s="1"/>
  <c r="R17" i="18" s="1"/>
  <c r="O51" i="19"/>
  <c r="Q51" i="19" s="1"/>
  <c r="I51" i="19"/>
  <c r="H51" i="19"/>
  <c r="O46" i="19"/>
  <c r="I46" i="19"/>
  <c r="H46" i="19"/>
  <c r="O45" i="19"/>
  <c r="O54" i="19"/>
  <c r="Q54" i="19" s="1"/>
  <c r="O53" i="19"/>
  <c r="O52" i="19"/>
  <c r="O43" i="19"/>
  <c r="Q43" i="19" s="1"/>
  <c r="Q42" i="19"/>
  <c r="I42" i="19"/>
  <c r="H42" i="19"/>
  <c r="O83" i="19"/>
  <c r="Q83" i="19" s="1"/>
  <c r="I83" i="19"/>
  <c r="H83" i="19"/>
  <c r="O84" i="19"/>
  <c r="G84" i="19"/>
  <c r="I84" i="19" s="1"/>
  <c r="F84" i="19"/>
  <c r="H84" i="19" s="1"/>
  <c r="Q82" i="19"/>
  <c r="H82" i="19"/>
  <c r="P82" i="19" s="1"/>
  <c r="R82" i="19" s="1"/>
  <c r="Q81" i="19"/>
  <c r="H81" i="19"/>
  <c r="P81" i="19" s="1"/>
  <c r="R81" i="19" s="1"/>
  <c r="O78" i="19"/>
  <c r="Q78" i="19" s="1"/>
  <c r="O66" i="19"/>
  <c r="Q66" i="19" s="1"/>
  <c r="I66" i="19"/>
  <c r="H66" i="19"/>
  <c r="P155" i="18" l="1"/>
  <c r="R155" i="18" s="1"/>
  <c r="Q107" i="18"/>
  <c r="P107" i="18"/>
  <c r="R107" i="18" s="1"/>
  <c r="Q110" i="18"/>
  <c r="P110" i="18"/>
  <c r="R110" i="18" s="1"/>
  <c r="Q113" i="18"/>
  <c r="P113" i="18"/>
  <c r="R113" i="18" s="1"/>
  <c r="Q99" i="18"/>
  <c r="P99" i="18"/>
  <c r="R99" i="18" s="1"/>
  <c r="Q105" i="18"/>
  <c r="P105" i="18"/>
  <c r="R105" i="18" s="1"/>
  <c r="P116" i="18"/>
  <c r="R116" i="18" s="1"/>
  <c r="Q116" i="18"/>
  <c r="Q104" i="18"/>
  <c r="P104" i="18"/>
  <c r="R104" i="18" s="1"/>
  <c r="Q109" i="18"/>
  <c r="P109" i="18"/>
  <c r="R109" i="18" s="1"/>
  <c r="Q117" i="18"/>
  <c r="P117" i="18"/>
  <c r="R117" i="18" s="1"/>
  <c r="Q94" i="18"/>
  <c r="P94" i="18"/>
  <c r="R94" i="18" s="1"/>
  <c r="Q103" i="18"/>
  <c r="P103" i="18"/>
  <c r="R103" i="18" s="1"/>
  <c r="Q92" i="18"/>
  <c r="P92" i="18"/>
  <c r="R92" i="18" s="1"/>
  <c r="P106" i="18"/>
  <c r="R106" i="18" s="1"/>
  <c r="Q106" i="18"/>
  <c r="Q93" i="18"/>
  <c r="P93" i="18"/>
  <c r="R93" i="18" s="1"/>
  <c r="Q114" i="18"/>
  <c r="P114" i="18"/>
  <c r="R114" i="18" s="1"/>
  <c r="Q100" i="18"/>
  <c r="P100" i="18"/>
  <c r="R100" i="18" s="1"/>
  <c r="Q95" i="18"/>
  <c r="P95" i="18"/>
  <c r="R95" i="18" s="1"/>
  <c r="Q111" i="18"/>
  <c r="P111" i="18"/>
  <c r="R111" i="18" s="1"/>
  <c r="Q112" i="18"/>
  <c r="P112" i="18"/>
  <c r="R112" i="18" s="1"/>
  <c r="Q108" i="18"/>
  <c r="P108" i="18"/>
  <c r="R108" i="18" s="1"/>
  <c r="Q115" i="18"/>
  <c r="P115" i="18"/>
  <c r="R115" i="18" s="1"/>
  <c r="Q85" i="18"/>
  <c r="P85" i="18"/>
  <c r="R85" i="18" s="1"/>
  <c r="Q86" i="18"/>
  <c r="P86" i="18"/>
  <c r="R86" i="18" s="1"/>
  <c r="Q45" i="19"/>
  <c r="P45" i="19"/>
  <c r="R45" i="19" s="1"/>
  <c r="P84" i="18"/>
  <c r="R84" i="18" s="1"/>
  <c r="Q84" i="18"/>
  <c r="Q80" i="18"/>
  <c r="P98" i="18" s="1"/>
  <c r="R98" i="18" s="1"/>
  <c r="P80" i="18"/>
  <c r="R80" i="18" s="1"/>
  <c r="Q78" i="18"/>
  <c r="P78" i="18"/>
  <c r="R78" i="18" s="1"/>
  <c r="Q83" i="18"/>
  <c r="P83" i="18"/>
  <c r="R83" i="18" s="1"/>
  <c r="P82" i="18"/>
  <c r="R82" i="18" s="1"/>
  <c r="Q82" i="18"/>
  <c r="Q81" i="18"/>
  <c r="P81" i="18"/>
  <c r="R81" i="18" s="1"/>
  <c r="Q39" i="18"/>
  <c r="P39" i="18"/>
  <c r="R39" i="18" s="1"/>
  <c r="Q42" i="18"/>
  <c r="P42" i="18"/>
  <c r="R42" i="18" s="1"/>
  <c r="Q38" i="18"/>
  <c r="P38" i="18"/>
  <c r="R38" i="18" s="1"/>
  <c r="Q54" i="18"/>
  <c r="P54" i="18"/>
  <c r="R54" i="18" s="1"/>
  <c r="Q152" i="18"/>
  <c r="P152" i="18"/>
  <c r="R152" i="18" s="1"/>
  <c r="P83" i="19"/>
  <c r="R83" i="19" s="1"/>
  <c r="P54" i="19"/>
  <c r="R54" i="19" s="1"/>
  <c r="Q84" i="19"/>
  <c r="P84" i="19"/>
  <c r="R84" i="19" s="1"/>
  <c r="Q52" i="19"/>
  <c r="P51" i="19"/>
  <c r="R51" i="19" s="1"/>
  <c r="P42" i="19"/>
  <c r="R42" i="19" s="1"/>
  <c r="Q46" i="19"/>
  <c r="P46" i="19"/>
  <c r="R46" i="19" s="1"/>
  <c r="Q53" i="19"/>
  <c r="P53" i="19"/>
  <c r="R53" i="19" s="1"/>
  <c r="P52" i="19"/>
  <c r="R52" i="19" s="1"/>
  <c r="P43" i="19"/>
  <c r="R43" i="19" s="1"/>
  <c r="P78" i="19"/>
  <c r="R78" i="19" s="1"/>
  <c r="P66" i="19"/>
  <c r="R66" i="19" s="1"/>
  <c r="H65" i="19" l="1"/>
  <c r="P65" i="19" s="1"/>
  <c r="R65" i="19" s="1"/>
  <c r="O63" i="19"/>
  <c r="I63" i="19"/>
  <c r="H63" i="19"/>
  <c r="O62" i="19"/>
  <c r="I62" i="19"/>
  <c r="H62" i="19"/>
  <c r="O37" i="19"/>
  <c r="O36" i="19"/>
  <c r="O34" i="19"/>
  <c r="Q34" i="19" s="1"/>
  <c r="Q63" i="19" l="1"/>
  <c r="P63" i="19"/>
  <c r="R63" i="19" s="1"/>
  <c r="Q62" i="19"/>
  <c r="P62" i="19"/>
  <c r="R62" i="19" s="1"/>
  <c r="Q36" i="19"/>
  <c r="P36" i="19"/>
  <c r="R36" i="19" s="1"/>
  <c r="Q37" i="19"/>
  <c r="P37" i="19"/>
  <c r="R37" i="19" s="1"/>
  <c r="P38" i="19"/>
  <c r="R38" i="19" s="1"/>
  <c r="Q38" i="19"/>
  <c r="P34" i="19"/>
  <c r="R34" i="19" s="1"/>
  <c r="O27" i="19" l="1"/>
  <c r="Q27" i="19" s="1"/>
  <c r="G27" i="19"/>
  <c r="I27" i="19" s="1"/>
  <c r="F27" i="19"/>
  <c r="H27" i="19" s="1"/>
  <c r="P27" i="19" l="1"/>
  <c r="R27" i="19" s="1"/>
  <c r="O21" i="19" l="1"/>
  <c r="Q21" i="19" s="1"/>
  <c r="I21" i="19"/>
  <c r="H21" i="19"/>
  <c r="O26" i="19"/>
  <c r="I26" i="19"/>
  <c r="H26" i="19"/>
  <c r="O20" i="19"/>
  <c r="O19" i="19"/>
  <c r="O18" i="19"/>
  <c r="I17" i="19"/>
  <c r="H17" i="19"/>
  <c r="P21" i="19" l="1"/>
  <c r="R21" i="19" s="1"/>
  <c r="P17" i="19"/>
  <c r="R17" i="19" s="1"/>
  <c r="Q18" i="19"/>
  <c r="P18" i="19"/>
  <c r="R18" i="19" s="1"/>
  <c r="Q20" i="19"/>
  <c r="P20" i="19"/>
  <c r="R20" i="19" s="1"/>
  <c r="Q26" i="19"/>
  <c r="P26" i="19"/>
  <c r="R26" i="19" s="1"/>
  <c r="Q19" i="19"/>
  <c r="P19" i="19"/>
  <c r="R19" i="19" s="1"/>
  <c r="Q30" i="19"/>
  <c r="H30" i="19"/>
  <c r="P30" i="19" s="1"/>
  <c r="R30" i="19" s="1"/>
  <c r="O72" i="18" l="1"/>
  <c r="Q72" i="18" s="1"/>
  <c r="O73" i="18"/>
  <c r="Q73" i="18" s="1"/>
  <c r="P72" i="18" l="1"/>
  <c r="R72" i="18" s="1"/>
  <c r="P73" i="18"/>
  <c r="R73" i="18" s="1"/>
  <c r="O205" i="18" l="1"/>
  <c r="Q205" i="18" s="1"/>
  <c r="P205" i="18" l="1"/>
  <c r="R205" i="18" s="1"/>
  <c r="O202" i="18" l="1"/>
  <c r="I202" i="18"/>
  <c r="H202" i="18"/>
  <c r="O201" i="18"/>
  <c r="H201" i="18"/>
  <c r="O200" i="18"/>
  <c r="O199" i="18"/>
  <c r="Q199" i="18" s="1"/>
  <c r="O198" i="18"/>
  <c r="P198" i="18" s="1"/>
  <c r="O197" i="18"/>
  <c r="O194" i="18"/>
  <c r="I194" i="18"/>
  <c r="H194" i="18"/>
  <c r="O189" i="18"/>
  <c r="I189" i="18"/>
  <c r="H189" i="18"/>
  <c r="I193" i="18"/>
  <c r="P193" i="18" s="1"/>
  <c r="R193" i="18" s="1"/>
  <c r="O192" i="18"/>
  <c r="I192" i="18"/>
  <c r="H192" i="18"/>
  <c r="H188" i="18"/>
  <c r="P188" i="18" s="1"/>
  <c r="Q184" i="18"/>
  <c r="H172" i="18"/>
  <c r="I172" i="18"/>
  <c r="O172" i="18"/>
  <c r="Q172" i="18" s="1"/>
  <c r="O169" i="18"/>
  <c r="Q169" i="18" s="1"/>
  <c r="I169" i="18"/>
  <c r="H169" i="18"/>
  <c r="Q168" i="18"/>
  <c r="I184" i="18"/>
  <c r="H184" i="18"/>
  <c r="O183" i="18"/>
  <c r="H183" i="18"/>
  <c r="O182" i="18"/>
  <c r="P182" i="18" s="1"/>
  <c r="O181" i="18"/>
  <c r="Q181" i="18" s="1"/>
  <c r="O180" i="18"/>
  <c r="P180" i="18" s="1"/>
  <c r="O179" i="18"/>
  <c r="O178" i="18"/>
  <c r="O177" i="18"/>
  <c r="O174" i="18"/>
  <c r="I174" i="18"/>
  <c r="H174" i="18"/>
  <c r="I173" i="18"/>
  <c r="P173" i="18" s="1"/>
  <c r="H168" i="18"/>
  <c r="P168" i="18" s="1"/>
  <c r="N165" i="18"/>
  <c r="O165" i="18" s="1"/>
  <c r="I165" i="18"/>
  <c r="H165" i="18"/>
  <c r="N156" i="18"/>
  <c r="O156" i="18" s="1"/>
  <c r="I156" i="18"/>
  <c r="H156" i="18"/>
  <c r="O162" i="18"/>
  <c r="I162" i="18"/>
  <c r="H162" i="18"/>
  <c r="O161" i="18"/>
  <c r="Q161" i="18" s="1"/>
  <c r="O160" i="18"/>
  <c r="P160" i="18" s="1"/>
  <c r="R160" i="18" s="1"/>
  <c r="O159" i="18"/>
  <c r="Q159" i="18" s="1"/>
  <c r="O150" i="18"/>
  <c r="I150" i="18"/>
  <c r="H150" i="18"/>
  <c r="O147" i="18"/>
  <c r="I147" i="18"/>
  <c r="H147" i="18"/>
  <c r="O146" i="18"/>
  <c r="O151" i="18"/>
  <c r="P151" i="18" s="1"/>
  <c r="O145" i="18"/>
  <c r="O144" i="18"/>
  <c r="O143" i="18"/>
  <c r="I142" i="18"/>
  <c r="P142" i="18" s="1"/>
  <c r="H141" i="18"/>
  <c r="P141" i="18" s="1"/>
  <c r="O140" i="18"/>
  <c r="I140" i="18"/>
  <c r="H140" i="18"/>
  <c r="O137" i="18"/>
  <c r="I137" i="18"/>
  <c r="H137" i="18"/>
  <c r="H136" i="18"/>
  <c r="P136" i="18" s="1"/>
  <c r="P174" i="18" l="1"/>
  <c r="R174" i="18" s="1"/>
  <c r="Q192" i="18"/>
  <c r="Q202" i="18"/>
  <c r="Q183" i="18"/>
  <c r="Q194" i="18"/>
  <c r="R188" i="18"/>
  <c r="Q201" i="18"/>
  <c r="P202" i="18"/>
  <c r="R202" i="18" s="1"/>
  <c r="Q189" i="18"/>
  <c r="P169" i="18"/>
  <c r="R169" i="18" s="1"/>
  <c r="P192" i="18"/>
  <c r="R192" i="18" s="1"/>
  <c r="P201" i="18"/>
  <c r="R201" i="18" s="1"/>
  <c r="P183" i="18"/>
  <c r="R183" i="18" s="1"/>
  <c r="R198" i="18"/>
  <c r="P184" i="18"/>
  <c r="R184" i="18" s="1"/>
  <c r="P172" i="18"/>
  <c r="R172" i="18" s="1"/>
  <c r="Q198" i="18"/>
  <c r="Q200" i="18"/>
  <c r="R168" i="18"/>
  <c r="P194" i="18"/>
  <c r="R194" i="18" s="1"/>
  <c r="R173" i="18"/>
  <c r="R180" i="18"/>
  <c r="Q137" i="18"/>
  <c r="Q182" i="18"/>
  <c r="Q197" i="18"/>
  <c r="P200" i="18"/>
  <c r="R200" i="18" s="1"/>
  <c r="P189" i="18"/>
  <c r="R189" i="18" s="1"/>
  <c r="Q177" i="18"/>
  <c r="P197" i="18"/>
  <c r="R197" i="18" s="1"/>
  <c r="P199" i="18"/>
  <c r="R199" i="18" s="1"/>
  <c r="R182" i="18"/>
  <c r="Q179" i="18"/>
  <c r="Q178" i="18"/>
  <c r="Q146" i="18"/>
  <c r="Q180" i="18"/>
  <c r="Q143" i="18"/>
  <c r="Q174" i="18"/>
  <c r="P178" i="18"/>
  <c r="R178" i="18" s="1"/>
  <c r="P177" i="18"/>
  <c r="R177" i="18" s="1"/>
  <c r="P179" i="18"/>
  <c r="R179" i="18" s="1"/>
  <c r="P181" i="18"/>
  <c r="R181" i="18" s="1"/>
  <c r="P140" i="18"/>
  <c r="R140" i="18" s="1"/>
  <c r="R136" i="18"/>
  <c r="P137" i="18"/>
  <c r="R137" i="18" s="1"/>
  <c r="P147" i="18"/>
  <c r="R147" i="18" s="1"/>
  <c r="Q160" i="18"/>
  <c r="Q162" i="18"/>
  <c r="Q165" i="18"/>
  <c r="P165" i="18"/>
  <c r="R165" i="18" s="1"/>
  <c r="Q147" i="18"/>
  <c r="P150" i="18"/>
  <c r="R150" i="18" s="1"/>
  <c r="Q145" i="18"/>
  <c r="P162" i="18"/>
  <c r="R162" i="18" s="1"/>
  <c r="R151" i="18"/>
  <c r="P156" i="18"/>
  <c r="R156" i="18" s="1"/>
  <c r="Q156" i="18"/>
  <c r="Q150" i="18"/>
  <c r="Q144" i="18"/>
  <c r="R142" i="18"/>
  <c r="R141" i="18"/>
  <c r="Q140" i="18"/>
  <c r="P159" i="18"/>
  <c r="R159" i="18" s="1"/>
  <c r="P161" i="18"/>
  <c r="R161" i="18" s="1"/>
  <c r="P143" i="18"/>
  <c r="R143" i="18" s="1"/>
  <c r="P145" i="18"/>
  <c r="R145" i="18" s="1"/>
  <c r="P146" i="18"/>
  <c r="R146" i="18" s="1"/>
  <c r="P144" i="18"/>
  <c r="R144" i="18" s="1"/>
  <c r="Q151" i="18"/>
  <c r="O132" i="18" l="1"/>
  <c r="Q132" i="18" s="1"/>
  <c r="I132" i="18"/>
  <c r="H132" i="18"/>
  <c r="O130" i="18"/>
  <c r="P130" i="18" s="1"/>
  <c r="R130" i="18" s="1"/>
  <c r="O131" i="18"/>
  <c r="O129" i="18"/>
  <c r="P129" i="18" s="1"/>
  <c r="R129" i="18" s="1"/>
  <c r="Q128" i="18"/>
  <c r="O125" i="18"/>
  <c r="Q125" i="18" s="1"/>
  <c r="O74" i="18"/>
  <c r="P74" i="18" s="1"/>
  <c r="R74" i="18" s="1"/>
  <c r="O66" i="18"/>
  <c r="Q66" i="18" s="1"/>
  <c r="I66" i="18"/>
  <c r="H66" i="18"/>
  <c r="O69" i="18"/>
  <c r="Q69" i="18" s="1"/>
  <c r="I69" i="18"/>
  <c r="H69" i="18"/>
  <c r="H65" i="18"/>
  <c r="P65" i="18" s="1"/>
  <c r="R65" i="18" s="1"/>
  <c r="O57" i="18"/>
  <c r="Q57" i="18" s="1"/>
  <c r="I57" i="18"/>
  <c r="H57" i="18"/>
  <c r="Q62" i="18"/>
  <c r="I62" i="18"/>
  <c r="H62" i="18"/>
  <c r="O63" i="18"/>
  <c r="Q63" i="18" s="1"/>
  <c r="O61" i="18"/>
  <c r="Q61" i="18" s="1"/>
  <c r="I61" i="18"/>
  <c r="H61" i="18"/>
  <c r="O60" i="18"/>
  <c r="Q60" i="18" s="1"/>
  <c r="H60" i="18"/>
  <c r="O59" i="18"/>
  <c r="Q59" i="18" s="1"/>
  <c r="I59" i="18"/>
  <c r="F59" i="18"/>
  <c r="H59" i="18" s="1"/>
  <c r="O55" i="18"/>
  <c r="Q55" i="18" s="1"/>
  <c r="I55" i="18"/>
  <c r="H55" i="18"/>
  <c r="Q50" i="18"/>
  <c r="I50" i="18"/>
  <c r="H50" i="18"/>
  <c r="H53" i="18"/>
  <c r="P53" i="18" s="1"/>
  <c r="R53" i="18" s="1"/>
  <c r="I52" i="18"/>
  <c r="P52" i="18" s="1"/>
  <c r="R52" i="18" s="1"/>
  <c r="Q131" i="18" l="1"/>
  <c r="P131" i="18"/>
  <c r="P62" i="18"/>
  <c r="R62" i="18" s="1"/>
  <c r="Q74" i="18"/>
  <c r="P132" i="18"/>
  <c r="R132" i="18" s="1"/>
  <c r="R131" i="18"/>
  <c r="P59" i="18"/>
  <c r="R59" i="18" s="1"/>
  <c r="P57" i="18"/>
  <c r="R57" i="18" s="1"/>
  <c r="P60" i="18"/>
  <c r="R60" i="18" s="1"/>
  <c r="P128" i="18"/>
  <c r="R128" i="18" s="1"/>
  <c r="Q130" i="18"/>
  <c r="P125" i="18"/>
  <c r="R125" i="18" s="1"/>
  <c r="Q129" i="18"/>
  <c r="P69" i="18"/>
  <c r="R69" i="18" s="1"/>
  <c r="P66" i="18"/>
  <c r="R66" i="18" s="1"/>
  <c r="P61" i="18"/>
  <c r="R61" i="18" s="1"/>
  <c r="P50" i="18"/>
  <c r="R50" i="18" s="1"/>
  <c r="P63" i="18"/>
  <c r="R63" i="18" s="1"/>
  <c r="P55" i="18"/>
  <c r="R55" i="18" s="1"/>
  <c r="O34" i="18" l="1"/>
  <c r="Q34" i="18" s="1"/>
  <c r="I34" i="18"/>
  <c r="H34" i="18"/>
  <c r="O31" i="18"/>
  <c r="Q31" i="18" s="1"/>
  <c r="I31" i="18"/>
  <c r="H31" i="18"/>
  <c r="P31" i="18" l="1"/>
  <c r="R31" i="18" s="1"/>
  <c r="P34" i="18"/>
  <c r="R34" i="18" s="1"/>
  <c r="O49" i="18" l="1"/>
  <c r="Q49" i="18" s="1"/>
  <c r="O48" i="18"/>
  <c r="Q48" i="18" s="1"/>
  <c r="O45" i="18"/>
  <c r="Q45" i="18" l="1"/>
  <c r="I49" i="18" l="1"/>
  <c r="H49" i="18"/>
  <c r="I48" i="18"/>
  <c r="H48" i="18"/>
  <c r="I45" i="18"/>
  <c r="H45" i="18"/>
  <c r="P48" i="18" l="1"/>
  <c r="R48" i="18" s="1"/>
  <c r="P45" i="18"/>
  <c r="R45" i="18" s="1"/>
  <c r="P49" i="18"/>
  <c r="R49" i="18" s="1"/>
  <c r="A2" i="21" l="1"/>
  <c r="O77" i="19" l="1"/>
  <c r="O76" i="19"/>
  <c r="Q76" i="19" s="1"/>
  <c r="O61" i="19"/>
  <c r="O60" i="19"/>
  <c r="H60" i="19"/>
  <c r="I60" i="19"/>
  <c r="H61" i="19"/>
  <c r="I61" i="19"/>
  <c r="H74" i="19"/>
  <c r="P74" i="19" s="1"/>
  <c r="H76" i="19"/>
  <c r="I76" i="19"/>
  <c r="H75" i="19"/>
  <c r="P75" i="19" s="1"/>
  <c r="H29" i="19"/>
  <c r="P29" i="19" s="1"/>
  <c r="Q77" i="19" l="1"/>
  <c r="P77" i="19"/>
  <c r="R77" i="19" s="1"/>
  <c r="P60" i="19"/>
  <c r="P76" i="19"/>
  <c r="R76" i="19" s="1"/>
  <c r="P61" i="19"/>
  <c r="Q60" i="19" l="1"/>
  <c r="Q75" i="19"/>
  <c r="R75" i="19"/>
  <c r="Q74" i="19"/>
  <c r="R74" i="19"/>
  <c r="Q61" i="19"/>
  <c r="Q29" i="19"/>
  <c r="R29" i="19"/>
  <c r="R60" i="19" l="1"/>
  <c r="R61" i="19"/>
  <c r="R85" i="19" l="1"/>
  <c r="R86" i="19" s="1"/>
  <c r="R87" i="19" l="1"/>
  <c r="R88" i="19" s="1"/>
  <c r="R89" i="19" s="1"/>
  <c r="D8" i="21" s="1"/>
  <c r="E7" i="19" l="1"/>
  <c r="H8" i="21"/>
  <c r="Q29" i="18" l="1"/>
  <c r="H29" i="18"/>
  <c r="P29" i="18" s="1"/>
  <c r="R29" i="18" s="1"/>
  <c r="Q28" i="18"/>
  <c r="I28" i="18"/>
  <c r="P28" i="18" s="1"/>
  <c r="R28" i="18" s="1"/>
  <c r="R206" i="18" s="1"/>
  <c r="R207" i="18" l="1"/>
  <c r="R208" i="18" s="1"/>
  <c r="R209" i="18" s="1"/>
  <c r="R210" i="18" s="1"/>
  <c r="C9" i="6"/>
  <c r="E5" i="18" l="1"/>
  <c r="D7" i="21"/>
  <c r="D10" i="21" l="1"/>
  <c r="D9" i="6" s="1"/>
  <c r="H7" i="21"/>
  <c r="H10" i="21" s="1"/>
  <c r="H9" i="6" l="1"/>
  <c r="H10" i="6" s="1"/>
  <c r="H13" i="6" s="1"/>
  <c r="H16" i="6" s="1"/>
  <c r="D10" i="6"/>
  <c r="D13" i="6" s="1"/>
  <c r="D16" i="6" s="1"/>
  <c r="D18" i="6" s="1"/>
  <c r="H18" i="6" l="1"/>
  <c r="D19" i="6"/>
  <c r="D20" i="6" s="1"/>
  <c r="D23" i="6" l="1"/>
  <c r="H23" i="6" s="1"/>
  <c r="D22" i="6"/>
  <c r="H19" i="6"/>
  <c r="H20" i="6" s="1"/>
  <c r="G24" i="6" s="1"/>
  <c r="H44" i="6"/>
  <c r="D4" i="23" s="1"/>
  <c r="H24" i="6" l="1"/>
  <c r="G25" i="6"/>
  <c r="G26" i="6" s="1"/>
  <c r="H22" i="6"/>
  <c r="D25" i="6"/>
  <c r="D26" i="6" s="1"/>
  <c r="D33" i="6" l="1"/>
  <c r="D34" i="6" s="1"/>
  <c r="D35" i="6" s="1"/>
  <c r="D38" i="6" s="1"/>
  <c r="H25" i="6"/>
  <c r="H26" i="6" s="1"/>
  <c r="D40" i="6" l="1"/>
  <c r="D42" i="6" s="1"/>
  <c r="G29" i="6"/>
  <c r="H29" i="6" s="1"/>
  <c r="G28" i="6"/>
  <c r="G30" i="6" l="1"/>
  <c r="G33" i="6" s="1"/>
  <c r="G34" i="6" s="1"/>
  <c r="G35" i="6" s="1"/>
  <c r="G38" i="6" s="1"/>
  <c r="H28" i="6"/>
  <c r="H30" i="6" s="1"/>
  <c r="H33" i="6" s="1"/>
  <c r="H34" i="6" s="1"/>
  <c r="G40" i="6" l="1"/>
  <c r="G42" i="6" s="1"/>
  <c r="H35" i="6"/>
  <c r="H38" i="6" s="1"/>
  <c r="H40" i="6" l="1"/>
  <c r="H42" i="6" s="1"/>
  <c r="G27" i="7" l="1"/>
  <c r="F4" i="6"/>
</calcChain>
</file>

<file path=xl/sharedStrings.xml><?xml version="1.0" encoding="utf-8"?>
<sst xmlns="http://schemas.openxmlformats.org/spreadsheetml/2006/main" count="1578" uniqueCount="516">
  <si>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</si>
  <si>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</si>
  <si>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</si>
  <si>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</si>
  <si>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</si>
  <si>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</si>
  <si>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</si>
  <si>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</si>
  <si>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</si>
  <si>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</si>
  <si>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</si>
  <si>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</si>
  <si>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</si>
  <si>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</si>
  <si>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</si>
  <si>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</si>
  <si>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</si>
  <si>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</si>
  <si>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</si>
  <si>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</si>
  <si>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</si>
  <si>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</si>
  <si>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</si>
  <si>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</si>
  <si>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</si>
  <si>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</si>
  <si>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</si>
  <si>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</si>
  <si>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</si>
  <si>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</si>
  <si>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</si>
  <si>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</si>
  <si>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</si>
  <si>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</si>
  <si>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</si>
  <si>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</si>
  <si>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</si>
  <si>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</si>
  <si>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</si>
  <si>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</si>
  <si>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</si>
  <si>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</si>
  <si>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</si>
  <si>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</si>
  <si>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</si>
  <si>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</si>
  <si>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</si>
  <si>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</si>
  <si>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</si>
  <si>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</si>
  <si>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</si>
  <si>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</si>
  <si>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</si>
  <si>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</si>
  <si>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</si>
  <si>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</si>
  <si>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</si>
  <si>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</si>
  <si>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</si>
  <si>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</si>
  <si>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</si>
  <si>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</si>
  <si>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</si>
  <si>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</si>
  <si>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</si>
  <si>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</si>
  <si>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</si>
  <si>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</si>
  <si>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</si>
  <si>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</si>
  <si>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</si>
  <si>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</si>
  <si>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</si>
  <si>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</si>
  <si>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</si>
  <si>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</si>
  <si>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</si>
  <si>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</si>
  <si>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</si>
  <si>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</si>
  <si>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</si>
  <si>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</si>
  <si>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</si>
  <si>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</si>
  <si>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</si>
  <si>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</si>
  <si>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</si>
  <si>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</si>
  <si>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</si>
  <si>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</si>
  <si>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</si>
  <si>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</si>
  <si>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</si>
  <si>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r>
      <t>1000մ</t>
    </r>
    <r>
      <rPr>
        <sz val="12"/>
        <color theme="1"/>
        <rFont val="Calibri"/>
        <family val="2"/>
        <charset val="204"/>
      </rPr>
      <t>³</t>
    </r>
  </si>
  <si>
    <t>Ջուր</t>
  </si>
  <si>
    <t>մ</t>
  </si>
  <si>
    <t>Տախտակ</t>
  </si>
  <si>
    <r>
      <t>մ</t>
    </r>
    <r>
      <rPr>
        <sz val="12"/>
        <color theme="1"/>
        <rFont val="Calibri"/>
        <family val="2"/>
        <charset val="204"/>
      </rPr>
      <t>²</t>
    </r>
  </si>
  <si>
    <t>Ց/ա շաղախ</t>
  </si>
  <si>
    <t>Կաղապար</t>
  </si>
  <si>
    <t>6-20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</si>
  <si>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</si>
  <si>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</si>
  <si>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Տարածքի համահարթեցում մեխանիզմով առանց նյութի ավելացման՝ տոփանումով</t>
  </si>
  <si>
    <t>Տարածքի համահարթեցում ձեռքով՝ տոփանումով</t>
  </si>
  <si>
    <t>27-83</t>
  </si>
  <si>
    <t>1-559</t>
  </si>
  <si>
    <t>1-1656  1-1183</t>
  </si>
  <si>
    <t>1-962</t>
  </si>
  <si>
    <t>1-968</t>
  </si>
  <si>
    <t>11-6</t>
  </si>
  <si>
    <t>Խիճ  20-40 ֆրակցիայի</t>
  </si>
  <si>
    <t>15-614</t>
  </si>
  <si>
    <t>Յուղաներկ</t>
  </si>
  <si>
    <t>Տր.ներկ</t>
  </si>
  <si>
    <t>Օլիֆ</t>
  </si>
  <si>
    <t>1-969</t>
  </si>
  <si>
    <t>6-5</t>
  </si>
  <si>
    <t>8-146-1</t>
  </si>
  <si>
    <t>100մ</t>
  </si>
  <si>
    <t>33-621</t>
  </si>
  <si>
    <t>Մետաղական հենասյուների տեղադրում (առանց նյութի արժեքի)</t>
  </si>
  <si>
    <t>Մետաղական թերթ</t>
  </si>
  <si>
    <t>Մետիզներ</t>
  </si>
  <si>
    <t>8-402-2</t>
  </si>
  <si>
    <r>
      <t>Հաղորդալարի անցկացում 3*1.5մմ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ППВ</t>
    </r>
  </si>
  <si>
    <r>
      <t>Պղնձե հաղորդալար 3*1.5մմ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ППВ</t>
    </r>
  </si>
  <si>
    <t>Հենասյուների յուղաներկում (2 անգամ)</t>
  </si>
  <si>
    <t>8-370-3 k=0.3</t>
  </si>
  <si>
    <t>լրա կազմ</t>
  </si>
  <si>
    <t>լր-մ</t>
  </si>
  <si>
    <t>Լուսավորության ցանց</t>
  </si>
  <si>
    <t>Նախահաշիվ  1 - 2</t>
  </si>
  <si>
    <t>ինֆորմ-ն տեղեկագիր (03.2025թ.)</t>
  </si>
  <si>
    <t xml:space="preserve">ընդ.արժեք 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</si>
  <si>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</t>
    </r>
  </si>
  <si>
    <t>1-1552</t>
  </si>
  <si>
    <t>8-417-7</t>
  </si>
  <si>
    <t>Պաշտպանիչ ՊՎՔ խողովակ d=50մմ</t>
  </si>
  <si>
    <t>ՊՎՔ խողովակ d=50մմ</t>
  </si>
  <si>
    <t>Ազդանշանային ժապավեն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</si>
  <si>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</si>
  <si>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</si>
  <si>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</si>
  <si>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</si>
  <si>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</si>
  <si>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</si>
  <si>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</si>
  <si>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</si>
  <si>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Բարեկարգման աշխատանքներ</t>
  </si>
  <si>
    <t>1-2</t>
  </si>
  <si>
    <t>Էլ. լուսավորություն</t>
  </si>
  <si>
    <t>Հավաք</t>
  </si>
  <si>
    <t>Գ310-5</t>
  </si>
  <si>
    <t xml:space="preserve">                                   Կազմեց՝                                              Ն.Սարդարյան</t>
  </si>
  <si>
    <t>«Սարդարյանշին» ՍՊԸ                  Տնօրեն</t>
  </si>
  <si>
    <t>Ս.Սարդարյան</t>
  </si>
  <si>
    <t xml:space="preserve">                                                  Կազմեց</t>
  </si>
  <si>
    <t>Ն.Սարդարյան</t>
  </si>
  <si>
    <t>27-176</t>
  </si>
  <si>
    <t>Ավազ</t>
  </si>
  <si>
    <t>Ցեմենտ</t>
  </si>
  <si>
    <t>27-4</t>
  </si>
  <si>
    <t>Ց/ավազե չոր խառնուրդ 1/5 հարաբ., 60մմ հաստ.</t>
  </si>
  <si>
    <t>Ց/ավազե չոր խառնուրդ</t>
  </si>
  <si>
    <t>Խճի նախաշերտ (10-20 ֆրակցիա) 100մմ հաստությամբ</t>
  </si>
  <si>
    <t>Խիճ  10-20 ֆրակցիայի</t>
  </si>
  <si>
    <t>Մայթի սալիկներ</t>
  </si>
  <si>
    <t>27-42</t>
  </si>
  <si>
    <t>Խիճ  20-40մմ</t>
  </si>
  <si>
    <t>Խիճ  10-20մմ</t>
  </si>
  <si>
    <t>27-251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</si>
  <si>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</si>
  <si>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t>27-164-2 27-165-2</t>
  </si>
  <si>
    <t>Մայթի բետոնե գունավոր  սալիկների տեղադրում 40մմ հաստ.</t>
  </si>
  <si>
    <t xml:space="preserve">Հիմնատակի գրունտի տոփանում </t>
  </si>
  <si>
    <r>
      <t>մ</t>
    </r>
    <r>
      <rPr>
        <sz val="12"/>
        <rFont val="Calibri"/>
        <family val="2"/>
        <charset val="204"/>
      </rPr>
      <t>²</t>
    </r>
  </si>
  <si>
    <r>
      <t>մ</t>
    </r>
    <r>
      <rPr>
        <sz val="12"/>
        <rFont val="Calibri"/>
        <family val="2"/>
        <charset val="204"/>
      </rPr>
      <t>³</t>
    </r>
  </si>
  <si>
    <t>Մետաղական էլեմենտների  յուղաներկում (2 անգամ)</t>
  </si>
  <si>
    <t>Պլաստմասե խցան 80*80մմ</t>
  </si>
  <si>
    <r>
      <t>100մ</t>
    </r>
    <r>
      <rPr>
        <sz val="12"/>
        <rFont val="Calibri"/>
        <family val="2"/>
        <charset val="204"/>
      </rPr>
      <t>²</t>
    </r>
  </si>
  <si>
    <t>Լաք</t>
  </si>
  <si>
    <t>11-11</t>
  </si>
  <si>
    <t>Ամրանային ցանց  Br-5  150*150մմ</t>
  </si>
  <si>
    <t>Ամրանային ցանց  150*150*5մմ</t>
  </si>
  <si>
    <t>Բետոն B-12.5</t>
  </si>
  <si>
    <t>Բետոն B-15</t>
  </si>
  <si>
    <t>Տարածքի համահարթեցում</t>
  </si>
  <si>
    <t>Եզրաքարերի տեղադրում</t>
  </si>
  <si>
    <t>27-87</t>
  </si>
  <si>
    <t>Բազալտե  եզրաքարերի տեղադրում (150*300մմ) բետոնե հիմքի վրա</t>
  </si>
  <si>
    <t>Բազալտե եզրաքար</t>
  </si>
  <si>
    <t>Բազալտե եզրաքարերի տեղադրում  (100*200մմ) բետոնե հիմքի վրա</t>
  </si>
  <si>
    <t>Բազալտե եզրաքար 100*200մմ</t>
  </si>
  <si>
    <t>11-1
1-1</t>
  </si>
  <si>
    <t xml:space="preserve"> &lt;Բ&gt; տիպի ասֆլտբետոն</t>
  </si>
  <si>
    <t>Կանաչապատում</t>
  </si>
  <si>
    <t>գնաց.3</t>
  </si>
  <si>
    <t xml:space="preserve">16-131
</t>
  </si>
  <si>
    <t>Բուսահողի փռում սիզամարգերում  150 մմ հաստությամբ</t>
  </si>
  <si>
    <t>Հիմնատակի գրունտի տոփանում (զրուցարանի հետ միասին)</t>
  </si>
  <si>
    <t>11-2
1-2</t>
  </si>
  <si>
    <t>Հիմնատակի  տոփանում խճով</t>
  </si>
  <si>
    <t>խիճ</t>
  </si>
  <si>
    <t>Բուսահողի ներկրում շինհրապարակ 150 մմ հաստ,</t>
  </si>
  <si>
    <t>Ռետինե հատակի իրականացում</t>
  </si>
  <si>
    <t>5-85               5-86</t>
  </si>
  <si>
    <t xml:space="preserve">Ց/ավազե հարթաշերտի  30մմ իրականացում 
</t>
  </si>
  <si>
    <t>Ց/ավազե շաղախ</t>
  </si>
  <si>
    <t>Բետոնե նախաշերտ B15 դասի պետոնով Br5 150*150 մմ ամրանային ցանցով 100 մմ հաստ,</t>
  </si>
  <si>
    <t>Խճի նախաշերտ 50 մմ հաստությամբ տոփանումով</t>
  </si>
  <si>
    <t>11-98</t>
  </si>
  <si>
    <t>Գունավոր, մոնոլիտ ռետինե փշրանքով հատակների իրականացում մարզահրապարակում և խաղահրապարակում 20մմ հաստությամբ  (Masterfibre կամ համարժեք ).</t>
  </si>
  <si>
    <t>Գունավոր ռետինե հատակ 2սմ</t>
  </si>
  <si>
    <t>Սոսինձ բարձրակարգ</t>
  </si>
  <si>
    <t>Նախագծով անհրաժեշտ էլեմենտների հիմքերի բետոնացում</t>
  </si>
  <si>
    <t>1-961</t>
  </si>
  <si>
    <t>Մարզասարքերի և խաղասարքերի հիմքերի քանդում ձեռքով</t>
  </si>
  <si>
    <t>Նստարանների և աղբամաննների հիմքերի բետոնացում B - 15 դասի բետոնով</t>
  </si>
  <si>
    <t>Մարզասարքերի և խաղասարքերի հիմքերի բետոնացում B-15 դասի բետոնով</t>
  </si>
  <si>
    <t>Բազալտե ցայտաղբյուր</t>
  </si>
  <si>
    <t>Բետոն B-12,5</t>
  </si>
  <si>
    <t>Մետաղական էլեմենտների  ներկում (2 անգամ)</t>
  </si>
  <si>
    <t>9-14</t>
  </si>
  <si>
    <t>Մոնտաժ. էլեմենտներ</t>
  </si>
  <si>
    <t>Էլեկտրոդ</t>
  </si>
  <si>
    <t>Հեղույս</t>
  </si>
  <si>
    <t>Շերտապողպատ 40*3մմ</t>
  </si>
  <si>
    <t>Մետաղական թիթեղ 4մմ հաստ.</t>
  </si>
  <si>
    <t>Մետաղական թիթեղ 4մմ</t>
  </si>
  <si>
    <t>Կողահատ հղկված տախտակ 50*30 մմ</t>
  </si>
  <si>
    <t>15-631</t>
  </si>
  <si>
    <t>Սրբատաշ տախտակի լաքապատում</t>
  </si>
  <si>
    <t>Մետաղական էլեմենտների ներկում (2 անգամ)</t>
  </si>
  <si>
    <t>Հիմքերի համար խրամուղու քանդում</t>
  </si>
  <si>
    <t>Հիմքերի բետոնացում B-15 դասի բետոնով</t>
  </si>
  <si>
    <t>Գրունտի հետլիցք</t>
  </si>
  <si>
    <t>Ավելորդ հողի տեղափոխում 5կմ</t>
  </si>
  <si>
    <t>Պող.խողովակ 80*80*4մմ</t>
  </si>
  <si>
    <t>Պող.խողովակ 20*40*3մմ</t>
  </si>
  <si>
    <t>Պող.խողովակ 20*20*2մմ</t>
  </si>
  <si>
    <t>Պոպղատե անկյունակ 75*75*5մմ</t>
  </si>
  <si>
    <t>Պող.անկյունակ 75*75*5մմ</t>
  </si>
  <si>
    <t>Պողպատյա թիթեղ</t>
  </si>
  <si>
    <t>9-24</t>
  </si>
  <si>
    <t>Մետաղ.դետալներ</t>
  </si>
  <si>
    <t>Հեղույս տանիքի</t>
  </si>
  <si>
    <t>12-280</t>
  </si>
  <si>
    <t>Ցինկապատ թիթեղ 0.5մմ, գունավոր</t>
  </si>
  <si>
    <t>Պողպատե խողովակ 30*50*3մմ</t>
  </si>
  <si>
    <t>Պող. խողովակ 30*50*3մմ</t>
  </si>
  <si>
    <t>Պողպատե խողովակ 20*1մմ</t>
  </si>
  <si>
    <t>Պող. խողովակ 20*1մմ</t>
  </si>
  <si>
    <t>Պողպատե խողովակ 32*2մմ</t>
  </si>
  <si>
    <t>Պող. խողովակ 32*2մմ</t>
  </si>
  <si>
    <t>9-121</t>
  </si>
  <si>
    <t>Մետաղական ճաղաշարի  մոնտաժում և տեղադրում</t>
  </si>
  <si>
    <t>Պոպղատե  խողովակ 80*80*4մմ</t>
  </si>
  <si>
    <t>Զրուցարանի մոնտաժում և տեղադրում</t>
  </si>
  <si>
    <t>Հիմքերի բետոնացում  B-15 դասի բետոնով</t>
  </si>
  <si>
    <t xml:space="preserve">Սեղանների պատրաստում և տեղադրում </t>
  </si>
  <si>
    <t>Պող. խողովակ d=70*70*3մմ</t>
  </si>
  <si>
    <t>Պող. խողովակ d=50*50*3մմ</t>
  </si>
  <si>
    <t>Պող.խողովակ 30*50*3մմ</t>
  </si>
  <si>
    <t>Պողպատ տաշտաձև հեծան N10</t>
  </si>
  <si>
    <t>տաշտաձև հեծան N10</t>
  </si>
  <si>
    <t>Սրբատաշ տախտակ 50*150մմ</t>
  </si>
  <si>
    <t>Հիմնատակի տոփանում խճով, 100մմ հաստ.</t>
  </si>
  <si>
    <t xml:space="preserve">Նստարանների պատրաստում և տեղադրում </t>
  </si>
  <si>
    <t>Պողպատյա թիթեղ 200*200*5 մմ</t>
  </si>
  <si>
    <t>Հիմնատակի տոփանում խճով, 70մմ հաստ.</t>
  </si>
  <si>
    <t>Քանդման աշխատանքներ</t>
  </si>
  <si>
    <t>Բետոնե եզրաքարերի քանդում 150*300 մմ</t>
  </si>
  <si>
    <t>23-161</t>
  </si>
  <si>
    <r>
      <t>մ</t>
    </r>
    <r>
      <rPr>
        <vertAlign val="superscript"/>
        <sz val="11"/>
        <rFont val="Arial Armenian"/>
        <family val="2"/>
      </rPr>
      <t>3</t>
    </r>
  </si>
  <si>
    <t>34-526</t>
  </si>
  <si>
    <t>Առկա դիտահորերի նիշերի կարգաբերում</t>
  </si>
  <si>
    <t>Առկա դիտահորերի նոր չուգունե կափարիչներ</t>
  </si>
  <si>
    <t>1-1591</t>
  </si>
  <si>
    <t>Առաջացած շին, աղբի բարձում ավտոմեքենային</t>
  </si>
  <si>
    <r>
      <t>մ</t>
    </r>
    <r>
      <rPr>
        <vertAlign val="superscript"/>
        <sz val="11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</si>
  <si>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0,00641</t>
  </si>
  <si>
    <t>Պողպատե  խողովակ 40*20*2մմ</t>
  </si>
  <si>
    <t>Պող. Խողովակ  40*20*2մմ</t>
  </si>
  <si>
    <t>Պոպղատե  խողովակ 20*40*3մմ</t>
  </si>
  <si>
    <t>Պոպղատե  խողովակ 20*20*2մմ</t>
  </si>
  <si>
    <t>Պող. խողովակ 50*70*3մմ</t>
  </si>
  <si>
    <t>Պողպատե խողովակ 50*70*3մմ</t>
  </si>
  <si>
    <t>Պլաստմասե խցան 50*70մմ</t>
  </si>
  <si>
    <t>շուկա</t>
  </si>
  <si>
    <t>Աղբաման</t>
  </si>
  <si>
    <t>Նստարան</t>
  </si>
  <si>
    <t>1-937
78-3</t>
  </si>
  <si>
    <t>22-64
5-1</t>
  </si>
  <si>
    <t>Կափարիչ</t>
  </si>
  <si>
    <t>լր,</t>
  </si>
  <si>
    <t>Նախաշերտի  լիցք տոփանումով տեղի միասեռ բնահողից (առանց շինարարական աղբ և խիճ) 100մմ</t>
  </si>
  <si>
    <t>Մետաղական խողովակ 108*4 մմ</t>
  </si>
  <si>
    <t>Պող խողովակ 108*4 մմ</t>
  </si>
  <si>
    <t>Պող խողովակ 57*3 մմ</t>
  </si>
  <si>
    <t xml:space="preserve">Մետաղական խողովակ   57*3 մմ </t>
  </si>
  <si>
    <r>
      <t>Լուսադիոդային լուսատու, նոմինալ լարում 220-230Վ, 35Վտ, 49000Լմ, ոչ պակաս քան 140լմ/Վտ, 4000-5000Կ, IP66 աշխատանքային ջերմաստիճան  -40</t>
    </r>
    <r>
      <rPr>
        <sz val="16"/>
        <rFont val="Calibri"/>
        <family val="2"/>
        <charset val="204"/>
      </rPr>
      <t>°</t>
    </r>
    <r>
      <rPr>
        <sz val="9.6"/>
        <rFont val="Arial Armenian"/>
        <family val="2"/>
      </rPr>
      <t xml:space="preserve"> </t>
    </r>
    <r>
      <rPr>
        <sz val="12"/>
        <rFont val="Arial Armenian"/>
        <family val="2"/>
      </rPr>
      <t>- +45</t>
    </r>
    <r>
      <rPr>
        <sz val="16"/>
        <rFont val="Calibri"/>
        <family val="2"/>
        <charset val="204"/>
      </rPr>
      <t>°</t>
    </r>
    <r>
      <rPr>
        <sz val="12"/>
        <rFont val="Arial Armenian"/>
        <family val="2"/>
      </rPr>
      <t>, երաշխիք 36ամիս</t>
    </r>
  </si>
  <si>
    <t xml:space="preserve">Մետաղական խողովակ d=108*3մմ </t>
  </si>
  <si>
    <t xml:space="preserve">Մետաղական խողովակ 108*3մմ </t>
  </si>
  <si>
    <r>
      <t>Մետիզներ</t>
    </r>
    <r>
      <rPr>
        <sz val="10"/>
        <color theme="1"/>
        <rFont val="Arial Armenian"/>
        <family val="2"/>
      </rPr>
      <t xml:space="preserve"> (հեղույս - 4հատ, մանեկ - 4հատ, տափօղակ - 8հատ)</t>
    </r>
  </si>
  <si>
    <t>Ճկախողովակ ö32</t>
  </si>
  <si>
    <t>Հիմքերի բետոնացում B-12,5 դասի բետոնով</t>
  </si>
  <si>
    <r>
      <t>Ալյումինե մալուխի անցկացում ՊՎՔ մեկուսացումով, կտրվածքը՝  2x16մմ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</si>
  <si>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3x16մմ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</si>
  <si>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16մմ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</si>
  <si>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3x4մմ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</si>
  <si>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4մմ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</si>
  <si>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Խճի նախապատրաստական շերտի իրականացում 100մմ</t>
  </si>
  <si>
    <t>Հ-3 Լուսավորոթւյան հենասյուների հիմքերի հողային աշխատանքներ</t>
  </si>
  <si>
    <t>Մալուխային խրամուղու հողային աշխատանքներ</t>
  </si>
  <si>
    <t xml:space="preserve">Նախաշերտի և վերնաշերտի լիցք տոփանումով տեղի միասեռ բնահողից (առանց շինարարական աղբ և խիճ) </t>
  </si>
  <si>
    <t>Բնահողի հետլիցք ձեռքով</t>
  </si>
  <si>
    <t>Ազդանշանային ժապավեն LSE-250</t>
  </si>
  <si>
    <t>Հերմետիկ բաժանարար տուփ</t>
  </si>
  <si>
    <t>Բաժանարար տուփ</t>
  </si>
  <si>
    <t>Հողանցման կոնտուր</t>
  </si>
  <si>
    <t>8-472-6 k=0.5</t>
  </si>
  <si>
    <t>Շերտապող. 40*4մմ</t>
  </si>
  <si>
    <t>8-471-1</t>
  </si>
  <si>
    <t>10հատ</t>
  </si>
  <si>
    <t>Անկյունակ 50*50*5մմ</t>
  </si>
  <si>
    <t>Շերտապողպատ  Б-40*4մմ</t>
  </si>
  <si>
    <t>Հենասյուների բետոնացում  B - 12.5 դասի բետոնից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</si>
  <si>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</si>
  <si>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1-1592</t>
  </si>
  <si>
    <r>
      <t>Ù</t>
    </r>
    <r>
      <rPr>
        <vertAlign val="superscript"/>
        <sz val="11"/>
        <rFont val="Arial Armenian"/>
        <family val="2"/>
      </rPr>
      <t>3</t>
    </r>
  </si>
  <si>
    <t>Տեղափոխում 5կմ</t>
  </si>
  <si>
    <t xml:space="preserve">Ավելորդ բնահողի բարձում 
</t>
  </si>
  <si>
    <t xml:space="preserve">   ա - Տրանսպորտային ծախսերը հաշվի արնող գործակից                                - 1.0615</t>
  </si>
  <si>
    <t>7. Ձմեռային պայմաններում կատարվող համար լրացուցիչ ծախսեր             - 0.8% համաձայն</t>
  </si>
  <si>
    <t>Նյութերի և սարքավորումների արժեքները վերցված են թիվ 06 ինֆորմացիոն տեղեկագրից</t>
  </si>
  <si>
    <t>Բիտումի մածիկ</t>
  </si>
  <si>
    <t>Աղբաման տեղադրումով</t>
  </si>
  <si>
    <t xml:space="preserve">16-133
</t>
  </si>
  <si>
    <t xml:space="preserve">Սերմի ցանում և ջրում  
</t>
  </si>
  <si>
    <r>
      <t>մ</t>
    </r>
    <r>
      <rPr>
        <vertAlign val="superscript"/>
        <sz val="12"/>
        <rFont val="Sylfaen"/>
        <family val="1"/>
        <charset val="204"/>
      </rPr>
      <t xml:space="preserve">2
</t>
    </r>
    <r>
      <rPr>
        <sz val="12"/>
        <rFont val="Sylfaen"/>
        <family val="1"/>
        <charset val="204"/>
      </rPr>
      <t/>
    </r>
  </si>
  <si>
    <t xml:space="preserve">սերմ
</t>
  </si>
  <si>
    <t xml:space="preserve">կգ
</t>
  </si>
  <si>
    <r>
      <t>100մ</t>
    </r>
    <r>
      <rPr>
        <sz val="12"/>
        <color theme="1"/>
        <rFont val="Calibri"/>
        <family val="2"/>
        <charset val="204"/>
      </rPr>
      <t>³</t>
    </r>
  </si>
  <si>
    <t>Խճային հիմքի կառուցում h=15սմ (20-40 ֆրակցիա)</t>
  </si>
  <si>
    <t xml:space="preserve">Նստարանների պատրաստում </t>
  </si>
  <si>
    <t>Հիմքերի համար խրամուղու քանդում 3-րդ կարգի գրունտում</t>
  </si>
  <si>
    <t>Ցինկապատ թիթեղ ԿՊ-25, 0.50մմ, գունավոր</t>
  </si>
  <si>
    <t>Ցինկապատ գունավոր հարթ թիթեղից (Պիպ), 0.50մմ հաստ.</t>
  </si>
  <si>
    <t>Պողպատե  խողովակ 70*70*3մմ</t>
  </si>
  <si>
    <t>Պողպատե  խողովակ 50*50*3մմ</t>
  </si>
  <si>
    <t>Պոպղատե  խողովակ 30*50*3մմ</t>
  </si>
  <si>
    <t>Լուսավորության հենասյուն Հ-1,Հ-2</t>
  </si>
  <si>
    <t>Հ-1, Հ-2  հենասյուների հիմքերի հողային աշխատանքներ</t>
  </si>
  <si>
    <t xml:space="preserve">Մետաղական թերթ </t>
  </si>
  <si>
    <t>ՊՆԴ խողովակ 16մմ</t>
  </si>
  <si>
    <t>Լուսավորության հենասյուն Հ-3</t>
  </si>
  <si>
    <t xml:space="preserve">Բետոնե գունավոր սալիկ </t>
  </si>
  <si>
    <t>Նստարանի տեղադրում/առանց նյութի արժեքի/</t>
  </si>
  <si>
    <t>1-107</t>
  </si>
  <si>
    <t>Երթևեկելի մասի ասֆալտբետոնե ծածկի իրականացում</t>
  </si>
  <si>
    <t>Բազալտե ցայտաղբյուրի վերատեղադրում</t>
  </si>
  <si>
    <t>1-200</t>
  </si>
  <si>
    <t>Խրամուղու հետլիցք ձեռքով տեղի փափուկ գրունտից</t>
  </si>
  <si>
    <t>Պոլիէթիլենային անկյունակ (90) 50*5</t>
  </si>
  <si>
    <t>Պոլիէթիլենային անկյունակ 50*5մմ</t>
  </si>
  <si>
    <t>Փ32 փական</t>
  </si>
  <si>
    <t>Պոլիէթիլենային կարճախողովակ 32 մմ</t>
  </si>
  <si>
    <t>Կարճախողովակ 32 մմ</t>
  </si>
  <si>
    <t>Նստարան - 12 հատ</t>
  </si>
  <si>
    <r>
      <t>մ</t>
    </r>
    <r>
      <rPr>
        <vertAlign val="superscript"/>
        <sz val="12"/>
        <rFont val="Arial Armenian"/>
        <family val="2"/>
      </rPr>
      <t>3</t>
    </r>
  </si>
  <si>
    <r>
      <t>մ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</si>
  <si>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r>
      <t>մ</t>
    </r>
    <r>
      <rPr>
        <vertAlign val="superscript"/>
        <sz val="12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</si>
  <si>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r>
      <t>Ù</t>
    </r>
    <r>
      <rPr>
        <vertAlign val="superscript"/>
        <sz val="12"/>
        <rFont val="Arial Armenian"/>
        <family val="2"/>
      </rPr>
      <t>3</t>
    </r>
  </si>
  <si>
    <t>Ցինկապատ գունավոր պրոֆիլավոր թիթեղի տեղադրում КП-25 0.50մմ հաստ.</t>
  </si>
  <si>
    <t>2. Աշխատավարձի գործակից                                                                                     - 2437,49</t>
  </si>
  <si>
    <t>3. Մեքենա-մեխանիզմների շահագործման գործակից                                        - 3048,57</t>
  </si>
  <si>
    <t>6. Ժամանակավոր կառույցների և շենքերի կառուցման արժեքը                     - 0,75% համաձայն</t>
  </si>
  <si>
    <t>Միջին աշխատավարձի չափ -263,858  դրամ</t>
  </si>
  <si>
    <t>ՊՆԴ խողովակ 32մմ</t>
  </si>
  <si>
    <t>Հ-1 և Հ-2 լուսավորության հենասյան հիմնային ոտնակ</t>
  </si>
  <si>
    <r>
      <t>Լուսադիոդային մոդուլ, լարում 220Վ, 40Վտ, ոչ պակաս քան 150լմ/Վտ, 4000-5000Կ, IP66,200*72*56 աշխատանքային ջերմաստիճան  -40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/>
    </r>
  </si>
  <si>
    <t>Լուսադիոդային մոդուլ 40Վտ</t>
  </si>
  <si>
    <r>
      <t>Մալուխ 3*2,5մմ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АВВГ</t>
    </r>
  </si>
  <si>
    <t xml:space="preserve">Մետաղական խողովակ d=100*80*4մմ </t>
  </si>
  <si>
    <t xml:space="preserve">Պղնձե ծայրակալ անագապատված 6 քմ </t>
  </si>
  <si>
    <t>Պղնձե ծայրակալ 6քմ</t>
  </si>
  <si>
    <t>DIN-ձող 35*15*1,5 մմ ցինկապատ</t>
  </si>
  <si>
    <t>Սեղմակ DIN-ձողի 2,5-35 մմ մալուխի</t>
  </si>
  <si>
    <t>Հ-3 լուսավորության հենասյան հիմնային ոտնակ</t>
  </si>
  <si>
    <t>Արտաքին լուսավորության ցանց</t>
  </si>
  <si>
    <r>
      <t>Ալյումինե մալուխի անցկացում ՊՎՔ մեկուսացումով, կտրվածքը՝  3x6մմ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</si>
  <si>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</si>
  <si>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 xml:space="preserve">Խրամուղու քանդում մեխանիզմով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</t>
    </r>
  </si>
  <si>
    <r>
      <t xml:space="preserve">Խրամուղու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</si>
  <si>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Նախաշերտի և վերնաշերտի լիցք տոփանումով տեղի միասեռ բնահողից (առանց շինարարական աղբ և խիճ) 100+200մմ</t>
  </si>
  <si>
    <t>Անկյունակ 50*5մմ, n=6, L=2.5մ</t>
  </si>
  <si>
    <t>Լուսադիոդային լուսատու   35Վտ</t>
  </si>
  <si>
    <r>
      <t>ՙՄալուխ  7,5մմ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</si>
  <si>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Հաղորդալարի անցկացում 1*6մմ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ПВ-3</t>
    </r>
  </si>
  <si>
    <t>Պղնձե հաղորդալար 1*6մմ, ПВ-3</t>
  </si>
  <si>
    <t>ՀՀ Արմավիրի մարզի Մեծամոր քաղաքի 1-ին թաղամասի 4-րդ և 5-րդ շենքերի դիմացի բակի բարեկարգման աշխատանքների նախագիծ</t>
  </si>
  <si>
    <t>ՀՀ Արմավիրի մարզի Մեծամոր քաղաքի 1-ին թաղամասի 4-րդ և 5-րդ շենքերի դիմացի բակի  բարեկարգման                            աշխատանքների  նախագծա-նախահաշվային  փաստաթղթերը կազմված են շինարարական աշխատանքների</t>
  </si>
  <si>
    <t xml:space="preserve">գործող  գների  հաշվարկների  մեթոդական  ցուցումների  հիման վրա, որը հաստատված է թիվ 68,69 առ </t>
  </si>
  <si>
    <t xml:space="preserve"> 21.08.2001թ. և թ 1656-Ն առ 17,10,2024թ ՀՀ Քաղաքաշինության Նախարարության  հրամանների:</t>
  </si>
  <si>
    <t>8-153-9 k=0.2</t>
  </si>
  <si>
    <t>Բետոնե ճեմուղիների  քանդում</t>
  </si>
  <si>
    <t>Զրուցարանի ապամոնտաժում</t>
  </si>
  <si>
    <t>Նստարանների ապամոնտաժում</t>
  </si>
  <si>
    <t>Մակերևույթի բուսածածկով գրունտի կտրում</t>
  </si>
  <si>
    <t>Ասֆալտբետոնե ծածկի իրականացում  &lt;Բ&gt; տիպի 50մմ հաստ,</t>
  </si>
  <si>
    <t>Խրամուղու քանդում  4-րդ կարգի գրունտում ձեռքով</t>
  </si>
  <si>
    <t>Պոլիէթիլենային ոռոգման խողովակների անցկացում  63մմ</t>
  </si>
  <si>
    <t>Պոլիէթիլենային խողովակ 63մմ</t>
  </si>
  <si>
    <t>Պոլիէթիլենային եռաբաշխիչ  63*63 մմ</t>
  </si>
  <si>
    <t>եռաբաշխիչ  63*63 մմ</t>
  </si>
  <si>
    <t>Փ63 փական</t>
  </si>
  <si>
    <t>Ավազի նախաշերտ 100մմ</t>
  </si>
  <si>
    <t>Ավազի պաշտպանիչ շերտ խողովակի վրա 200մմ</t>
  </si>
  <si>
    <t>23-1</t>
  </si>
  <si>
    <t>11-3</t>
  </si>
  <si>
    <t>Գոտի միացում 63*32</t>
  </si>
  <si>
    <t>Ոռոգման ներքին ցանցի  աշխատանքներ</t>
  </si>
  <si>
    <t>Ոռոգման արտաքին ցանցի  աշխատանքներ</t>
  </si>
  <si>
    <t>Երթևեկելի մասի բետոնե ծածկի կտրոմ երկու կողմից</t>
  </si>
  <si>
    <t>Երթևեկելի մասի բետոնե ծածկի քանդում</t>
  </si>
  <si>
    <t>1-1594</t>
  </si>
  <si>
    <t>Խրամուղու քանդում  4-րդ կարգի գրունտում մեխանիզմով</t>
  </si>
  <si>
    <t>22-118</t>
  </si>
  <si>
    <t>HDPE Պոլիէթիլենային խողովակների տեղադրում d=75մմ, PN10 փորձարկումով</t>
  </si>
  <si>
    <t>Պոլիէթիլենային  խողովակ d=75մմ, PN10</t>
  </si>
  <si>
    <t>Մետաղ. Անկ, 75*75մմ</t>
  </si>
  <si>
    <t>Ավազի նախաշերտ  խողովակների տակ 100մմ</t>
  </si>
  <si>
    <t xml:space="preserve">Ավազի պաշտպանիչ շերտ խողովակի վրա </t>
  </si>
  <si>
    <t>Գրունտի հետլիցք տեղի փափուկ բնահողից մեխանիզմով տոփնումով</t>
  </si>
  <si>
    <t>Ավելորդ բնահողի բարձում ինքնաթափին</t>
  </si>
  <si>
    <t xml:space="preserve">Մանրահատիկ ա/բետոն </t>
  </si>
  <si>
    <t>27-42       27-42-1</t>
  </si>
  <si>
    <t>Խիճ  40-70մմ</t>
  </si>
  <si>
    <r>
      <t>Բիտումի տարածում ճանապարհային հիմքի վրա 4,12կգ/1.0մ</t>
    </r>
    <r>
      <rPr>
        <sz val="12"/>
        <color theme="1"/>
        <rFont val="Calibri"/>
        <family val="2"/>
        <charset val="204"/>
      </rPr>
      <t>²</t>
    </r>
  </si>
  <si>
    <t>Խճային հիմքի կառուցում 150մմ հաստ.</t>
  </si>
  <si>
    <r>
      <t xml:space="preserve">Ե/բ օղակ դիտահոր </t>
    </r>
    <r>
      <rPr>
        <sz val="18"/>
        <color theme="1"/>
        <rFont val="Arial Armenian"/>
        <family val="2"/>
      </rPr>
      <t>кс</t>
    </r>
    <r>
      <rPr>
        <sz val="12"/>
        <color theme="1"/>
        <rFont val="Arial Armenian"/>
        <family val="2"/>
      </rPr>
      <t>10-6</t>
    </r>
  </si>
  <si>
    <r>
      <t xml:space="preserve">Ե/բ օղակ դիտահոր </t>
    </r>
    <r>
      <rPr>
        <sz val="18"/>
        <color theme="1"/>
        <rFont val="Arial Armenian"/>
        <family val="2"/>
      </rPr>
      <t>кс</t>
    </r>
    <r>
      <rPr>
        <sz val="12"/>
        <color theme="1"/>
        <rFont val="Arial Armenian"/>
        <family val="2"/>
      </rPr>
      <t>10-9</t>
    </r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</si>
  <si>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10-6 (1000*1160*590)</t>
    </r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</si>
  <si>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10-9 (1000*1160*890)</t>
    </r>
  </si>
  <si>
    <r>
      <t xml:space="preserve">Ե/բ հավաքովի ծածկ                     </t>
    </r>
    <r>
      <rPr>
        <sz val="16"/>
        <color theme="1"/>
        <rFont val="Arial Armenian"/>
        <family val="2"/>
      </rPr>
      <t>ПП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  (1160*150)</t>
    </r>
    <r>
      <rPr>
        <sz val="14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թուջե մտոցով</t>
    </r>
  </si>
  <si>
    <t>Ե/բ ծածկ դիտահորի, թուջե մտոցով</t>
  </si>
  <si>
    <t>Ե/բ հիմք դիտահորի</t>
  </si>
  <si>
    <r>
      <t xml:space="preserve">Ե/բ հավաքովի հիմք                         </t>
    </r>
    <r>
      <rPr>
        <sz val="16"/>
        <color theme="1"/>
        <rFont val="Arial Armenian"/>
        <family val="2"/>
      </rPr>
      <t>ПН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   (1160*100)</t>
    </r>
  </si>
  <si>
    <t>Պոլիէթիլենային եռաբաշխիչ  de 110*75*110 PN10</t>
  </si>
  <si>
    <t>եռաբաշխիչ  de 110*75*110 PN10</t>
  </si>
  <si>
    <t>Պոլիէթիլենային եռաբաշխիչ  de 75*63*75 PN10</t>
  </si>
  <si>
    <t>եռաբաշխիչ  de 75*63*75 PN10</t>
  </si>
  <si>
    <t>Պողպատե ազատ կցաշուրթ de63մմ PN10</t>
  </si>
  <si>
    <t>Ազատ կցաշուրթ  d=63 մմ</t>
  </si>
  <si>
    <t>Պողպատե ազատ կցաշուրթ de75մմ PN10</t>
  </si>
  <si>
    <t>Ազատ կցաշուրթ  d=75 մմ</t>
  </si>
  <si>
    <t>22-383</t>
  </si>
  <si>
    <t>Սողնակային փականի տեղադրում d=50մմ, Pn16</t>
  </si>
  <si>
    <t>Սողնակային փական d=50մմ</t>
  </si>
  <si>
    <t>Սողնակային փականի տեղադրում d=63մմ, Pn16</t>
  </si>
  <si>
    <t>Սողնակային փական d=63մմ</t>
  </si>
  <si>
    <t>PE միջադիր De63, Pn10</t>
  </si>
  <si>
    <t>PE միջադիր De75, Pn10</t>
  </si>
  <si>
    <t>Մետաղաթերթ</t>
  </si>
  <si>
    <t>B12,5 Բետոնե հենարան  փականների տակ</t>
  </si>
  <si>
    <t>Բազալտե հարթակի քանդում</t>
  </si>
  <si>
    <t xml:space="preserve">Գրունտի բարձում ինքնաթափին </t>
  </si>
  <si>
    <t>Խրամուղու քանդում և կարգաբերում ձեռքով</t>
  </si>
  <si>
    <t>Անկյունակ 75*75 (90) PN 16</t>
  </si>
  <si>
    <t xml:space="preserve"> Ասֆալտբետոնե շերտի իրականացում &lt;Բ&gt; տիպի </t>
  </si>
  <si>
    <t>Հակասեյսմիկ  դետալ  4մմ</t>
  </si>
  <si>
    <t>15-9         15-59</t>
  </si>
  <si>
    <t>Երեսպատում բազալտե սալիկներով,  30մմ հաստ.</t>
  </si>
  <si>
    <t>Բազալտե սալ 30մմ</t>
  </si>
  <si>
    <t>15-64 k=0.5</t>
  </si>
  <si>
    <t>Բազալտե գլխադիրների տեղադրում 50 մմ</t>
  </si>
  <si>
    <t>25-5
q=0.6,0,7</t>
  </si>
  <si>
    <t>1-1635</t>
  </si>
  <si>
    <r>
      <t>1000մ</t>
    </r>
    <r>
      <rPr>
        <sz val="12"/>
        <rFont val="Calibri"/>
        <family val="2"/>
        <charset val="204"/>
      </rPr>
      <t>³</t>
    </r>
  </si>
  <si>
    <t>Բազալտե գլխադիր 50մմ</t>
  </si>
  <si>
    <t>ԱԱՀ       20%</t>
  </si>
  <si>
    <t>Նախահաշիվ  1-3</t>
  </si>
  <si>
    <t>Կոմպլեքս մարզասարք / պտտաձող, զուգափայտ, շվեդական պատ, պռես</t>
  </si>
  <si>
    <t>Մարզասարք 1</t>
  </si>
  <si>
    <t>Մարզասարք 2</t>
  </si>
  <si>
    <t>Մարզասարք 3</t>
  </si>
  <si>
    <t>Մարզասարք 4</t>
  </si>
  <si>
    <t>Մարզասարք 5</t>
  </si>
  <si>
    <t>Հորիզոնական ճոճանակ</t>
  </si>
  <si>
    <t>Ուղղահայաց ճոճանակ</t>
  </si>
  <si>
    <t>Կոմպլեքս խաղասարք</t>
  </si>
  <si>
    <t>Կարուսել</t>
  </si>
  <si>
    <t>Խաղային ավտոմեքենա</t>
  </si>
  <si>
    <t>Գլուխ - 13  Մարզասարքեր</t>
  </si>
  <si>
    <t>Մարզասարքեր և խաղասարքեր</t>
  </si>
  <si>
    <t>Խաղասարքեր և մարզասարքեր</t>
  </si>
  <si>
    <t>Ծավալաթերթ-նախահաշիվ</t>
  </si>
  <si>
    <t>Արժեքը ըստ ծավալաթերթի  -</t>
  </si>
  <si>
    <t xml:space="preserve">Առանց հետ վերադարձվող գումարի - </t>
  </si>
  <si>
    <t>հենապատի երեսպատում</t>
  </si>
  <si>
    <t>Խողովակ 50*30մմ</t>
  </si>
  <si>
    <t>Պողպատե  խողովակ 50*30*2մմ</t>
  </si>
  <si>
    <t>Զրուցարան  -1 հատ</t>
  </si>
  <si>
    <t>Զրուցարանի ճաղաշար  (1 հատ)</t>
  </si>
  <si>
    <t>Զրուցարանի սեղան (1 հատ)</t>
  </si>
  <si>
    <t>Զրուցարանի նստարան (3 հատ)</t>
  </si>
  <si>
    <t>Զրուցարան  - 1 հատ</t>
  </si>
  <si>
    <t xml:space="preserve">Կազմեց՝                      </t>
  </si>
  <si>
    <t xml:space="preserve">Ն. Սարդարյան </t>
  </si>
  <si>
    <t xml:space="preserve">    Կազմեց՝                                                                              Ն.Սարդարյան</t>
  </si>
  <si>
    <t xml:space="preserve">                                                                                                                                                         Կազմեց ՝                                                                                        Ն.Սարդարյան</t>
  </si>
  <si>
    <t xml:space="preserve">                                         Կազմեց ՝                                                        Ն.Սարդարյան</t>
  </si>
  <si>
    <t xml:space="preserve">                                         Կազմեց ՝                                            Ն.Սարդարյան</t>
  </si>
  <si>
    <t>Տեղափոխում լցակույտ 2կմ</t>
  </si>
  <si>
    <t>Տեղափոխում 2կմ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</si>
</sst>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%"/>
    <numFmt numFmtId="166" formatCode="0.0000"/>
    <numFmt numFmtId="167" formatCode="0.000000"/>
    <numFmt numFmtId="168" formatCode="0.00000"/>
    <numFmt numFmtId="169" formatCode="0.0"/>
  </numFmts>
  <fonts count="46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2"/>
      <color rgb="FFFF0000"/>
      <name val="Arial Armenian"/>
      <family val="2"/>
    </font>
    <font>
      <sz val="16"/>
      <color theme="1"/>
      <name val="Arial Armenian"/>
      <family val="2"/>
    </font>
    <font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0"/>
      <color theme="1"/>
      <name val="Arial Armenian"/>
      <family val="2"/>
    </font>
    <font>
      <b/>
      <sz val="16"/>
      <color theme="1"/>
      <name val="Arial Armenian"/>
      <family val="2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name val="Arial Armenian"/>
      <family val="2"/>
    </font>
    <font>
      <sz val="11"/>
      <name val="Sylfaen"/>
      <family val="1"/>
      <charset val="204"/>
    </font>
    <font>
      <b/>
      <sz val="12"/>
      <name val="Arial Armenian"/>
      <family val="2"/>
    </font>
    <font>
      <sz val="11"/>
      <name val="Arial LatArm"/>
      <family val="2"/>
    </font>
    <font>
      <sz val="12"/>
      <name val="Arial LatArm"/>
      <family val="2"/>
    </font>
    <font>
      <sz val="12"/>
      <color theme="1"/>
      <name val="Arial Armenian"/>
      <family val="2"/>
      <charset val="204"/>
    </font>
    <font>
      <sz val="10"/>
      <name val="Arial"/>
      <family val="2"/>
    </font>
    <font>
      <vertAlign val="superscript"/>
      <sz val="11"/>
      <name val="Arial Armenian"/>
      <family val="2"/>
    </font>
    <font>
      <sz val="11"/>
      <color theme="1"/>
      <name val="Sylfaen"/>
      <family val="1"/>
      <charset val="204"/>
    </font>
    <font>
      <vertAlign val="superscript"/>
      <sz val="11"/>
      <color theme="1"/>
      <name val="Sylfaen"/>
      <family val="1"/>
      <charset val="204"/>
    </font>
    <font>
      <sz val="16"/>
      <name val="Calibri"/>
      <family val="2"/>
      <charset val="204"/>
    </font>
    <font>
      <sz val="9.6"/>
      <name val="Arial Armenian"/>
      <family val="2"/>
    </font>
    <font>
      <sz val="12"/>
      <name val="Sylfaen"/>
      <family val="1"/>
      <charset val="204"/>
    </font>
    <font>
      <vertAlign val="superscript"/>
      <sz val="12"/>
      <name val="Sylfaen"/>
      <family val="1"/>
      <charset val="204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vertAlign val="superscript"/>
      <sz val="12"/>
      <name val="Arial LatArm"/>
      <family val="2"/>
    </font>
    <font>
      <sz val="9.6"/>
      <color theme="1"/>
      <name val="Arial Armenian"/>
      <family val="2"/>
    </font>
    <font>
      <sz val="18"/>
      <color theme="1"/>
      <name val="Arial Armenian"/>
      <family val="2"/>
    </font>
    <font>
      <sz val="14"/>
      <name val="Arial Armenian"/>
      <family val="2"/>
    </font>
    <font>
      <sz val="11"/>
      <color theme="1"/>
      <name val="Calibri"/>
      <family val="2"/>
      <scheme val="minor"/>
    </font>
    <font>
      <b/>
      <sz val="20"/>
      <color theme="1"/>
      <name val="Arial Armenian"/>
      <family val="2"/>
    </font>
    <font>
      <b/>
      <sz val="14"/>
      <name val="Arial Armenian"/>
      <family val="2"/>
    </font>
    <font>
      <b/>
      <sz val="14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7" fillId="0" borderId="0"/>
    <xf numFmtId="0" fontId="27" fillId="0" borderId="0"/>
    <xf numFmtId="9" fontId="42" fillId="0" borderId="0" applyFont="0" applyFill="0" applyBorder="0" applyAlignment="0" applyProtection="0"/>
  </cellStyleXfs>
  <cellXfs count="39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6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/>
    <xf numFmtId="166" fontId="1" fillId="0" borderId="2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2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1" fillId="2" borderId="0" xfId="0" applyFont="1" applyFill="1"/>
    <xf numFmtId="0" fontId="19" fillId="0" borderId="1" xfId="0" applyFont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164" fontId="1" fillId="0" borderId="1" xfId="0" applyNumberFormat="1" applyFont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/>
    </xf>
    <xf numFmtId="2" fontId="21" fillId="2" borderId="1" xfId="1" applyNumberFormat="1" applyFont="1" applyFill="1" applyBorder="1" applyAlignment="1">
      <alignment horizontal="center" vertical="center"/>
    </xf>
    <xf numFmtId="164" fontId="21" fillId="2" borderId="1" xfId="1" applyNumberFormat="1" applyFont="1" applyFill="1" applyBorder="1" applyAlignment="1">
      <alignment horizontal="center" vertical="center"/>
    </xf>
    <xf numFmtId="169" fontId="21" fillId="2" borderId="1" xfId="1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9" fontId="9" fillId="2" borderId="1" xfId="0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2" fontId="9" fillId="0" borderId="0" xfId="0" applyNumberFormat="1" applyFont="1"/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164" fontId="33" fillId="2" borderId="1" xfId="2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/>
    </xf>
    <xf numFmtId="169" fontId="9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/>
    </xf>
    <xf numFmtId="49" fontId="36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25" fillId="2" borderId="20" xfId="0" applyNumberFormat="1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8" fontId="2" fillId="2" borderId="0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2" fontId="9" fillId="2" borderId="2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vertical="center"/>
    </xf>
    <xf numFmtId="164" fontId="9" fillId="0" borderId="20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1" fontId="9" fillId="0" borderId="3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" fontId="9" fillId="0" borderId="2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169" fontId="1" fillId="0" borderId="3" xfId="0" applyNumberFormat="1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21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3" borderId="0" xfId="0" applyFont="1" applyFill="1"/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6" fillId="0" borderId="24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</cellXfs>
  <cellStyles count="4">
    <cellStyle name="Normal 6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9"/>
  <sheetViews>
    <sheetView view="pageBreakPreview" zoomScale="85" zoomScaleNormal="100" zoomScaleSheetLayoutView="85" workbookViewId="0">
      <selection activeCell="A29" sqref="A29:J29"/>
    </sheetView>
  </sheetViews>
  <sheetFormatPr defaultRowHeight="15.75"/>
  <cols>
    <col min="1" max="6" width="9.140625" style="33"/>
    <col min="7" max="7" width="11.85546875" style="33" customWidth="1"/>
    <col min="8" max="9" width="9.140625" style="33"/>
    <col min="10" max="10" width="29.5703125" style="33" customWidth="1"/>
    <col min="11" max="16384" width="9.140625" style="33"/>
  </cols>
  <sheetData>
    <row r="1" spans="1:10" ht="21" customHeight="1"/>
    <row r="2" spans="1:10" s="34" customFormat="1" ht="19.5" customHeight="1">
      <c r="A2" s="324" t="s">
        <v>63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0" s="34" customFormat="1" ht="79.5" customHeight="1">
      <c r="A3" s="325" t="s">
        <v>401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0" s="34" customFormat="1" ht="39" customHeight="1">
      <c r="A4" s="326" t="s">
        <v>402</v>
      </c>
      <c r="B4" s="322"/>
      <c r="C4" s="322"/>
      <c r="D4" s="322"/>
      <c r="E4" s="322"/>
      <c r="F4" s="322"/>
      <c r="G4" s="322"/>
      <c r="H4" s="322"/>
      <c r="I4" s="322"/>
      <c r="J4" s="322"/>
    </row>
    <row r="5" spans="1:10" s="34" customFormat="1" ht="19.5" customHeight="1">
      <c r="A5" s="322" t="s">
        <v>403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4" customFormat="1" ht="19.5" customHeight="1">
      <c r="A6" s="322" t="s">
        <v>404</v>
      </c>
      <c r="B6" s="322"/>
      <c r="C6" s="322"/>
      <c r="D6" s="322"/>
      <c r="E6" s="322"/>
      <c r="F6" s="322"/>
      <c r="G6" s="322"/>
      <c r="H6" s="322"/>
      <c r="I6" s="322"/>
      <c r="J6" s="322"/>
    </row>
    <row r="7" spans="1:10" s="34" customFormat="1" ht="19.5" customHeight="1">
      <c r="A7" s="322" t="s">
        <v>378</v>
      </c>
      <c r="B7" s="322"/>
      <c r="C7" s="322"/>
      <c r="D7" s="322"/>
      <c r="E7" s="322"/>
      <c r="F7" s="322"/>
      <c r="G7" s="322"/>
      <c r="H7" s="322"/>
      <c r="I7" s="322"/>
      <c r="J7" s="322"/>
    </row>
    <row r="8" spans="1:10" s="34" customFormat="1" ht="19.5" customHeight="1">
      <c r="A8" s="322" t="s">
        <v>64</v>
      </c>
      <c r="B8" s="322"/>
      <c r="C8" s="322"/>
      <c r="D8" s="322"/>
      <c r="E8" s="322"/>
      <c r="F8" s="322"/>
      <c r="G8" s="322"/>
      <c r="H8" s="322"/>
      <c r="I8" s="322"/>
      <c r="J8" s="322"/>
    </row>
    <row r="9" spans="1:10" s="34" customFormat="1" ht="19.5" customHeight="1">
      <c r="A9" s="322" t="s">
        <v>65</v>
      </c>
      <c r="B9" s="322"/>
      <c r="C9" s="322"/>
      <c r="D9" s="322"/>
      <c r="E9" s="322"/>
      <c r="F9" s="322"/>
      <c r="G9" s="322"/>
      <c r="H9" s="322"/>
      <c r="I9" s="322"/>
      <c r="J9" s="322"/>
    </row>
    <row r="10" spans="1:10" s="34" customFormat="1" ht="19.5" customHeight="1">
      <c r="A10" s="322" t="s">
        <v>66</v>
      </c>
      <c r="B10" s="322"/>
      <c r="C10" s="322"/>
      <c r="D10" s="322"/>
      <c r="E10" s="322"/>
      <c r="F10" s="322"/>
      <c r="G10" s="322"/>
      <c r="H10" s="322"/>
      <c r="I10" s="322"/>
      <c r="J10" s="322"/>
    </row>
    <row r="11" spans="1:10" s="34" customFormat="1" ht="19.5" customHeight="1">
      <c r="A11" s="322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</row>
    <row r="12" spans="1:10" s="34" customFormat="1" ht="19.5" customHeight="1">
      <c r="A12" s="322" t="s">
        <v>67</v>
      </c>
      <c r="B12" s="322"/>
      <c r="C12" s="322"/>
      <c r="D12" s="322"/>
      <c r="E12" s="322"/>
      <c r="F12" s="322"/>
      <c r="G12" s="322"/>
      <c r="H12" s="322"/>
      <c r="I12" s="322"/>
      <c r="J12" s="322"/>
    </row>
    <row r="13" spans="1:10" s="34" customFormat="1" ht="19.5" customHeight="1">
      <c r="A13" s="322" t="s">
        <v>68</v>
      </c>
      <c r="B13" s="322"/>
      <c r="C13" s="322"/>
      <c r="D13" s="322"/>
      <c r="E13" s="322"/>
      <c r="F13" s="322"/>
      <c r="G13" s="322"/>
      <c r="H13" s="322"/>
      <c r="I13" s="322"/>
      <c r="J13" s="322"/>
    </row>
    <row r="14" spans="1:10" s="34" customFormat="1" ht="19.5" customHeight="1">
      <c r="A14" s="322" t="s">
        <v>375</v>
      </c>
      <c r="B14" s="322"/>
      <c r="C14" s="322"/>
      <c r="D14" s="322"/>
      <c r="E14" s="322"/>
      <c r="F14" s="322"/>
      <c r="G14" s="322"/>
      <c r="H14" s="322"/>
      <c r="I14" s="322"/>
      <c r="J14" s="322"/>
    </row>
    <row r="15" spans="1:10" s="34" customFormat="1" ht="19.5" customHeight="1">
      <c r="A15" s="322" t="s">
        <v>376</v>
      </c>
      <c r="B15" s="322"/>
      <c r="C15" s="322"/>
      <c r="D15" s="322"/>
      <c r="E15" s="322"/>
      <c r="F15" s="322"/>
      <c r="G15" s="322"/>
      <c r="H15" s="322"/>
      <c r="I15" s="322"/>
      <c r="J15" s="322"/>
    </row>
    <row r="16" spans="1:10" s="34" customFormat="1" ht="19.5" customHeight="1">
      <c r="A16" s="322" t="s">
        <v>69</v>
      </c>
      <c r="B16" s="322"/>
      <c r="C16" s="322"/>
      <c r="D16" s="322"/>
      <c r="E16" s="322"/>
      <c r="F16" s="322"/>
      <c r="G16" s="322"/>
      <c r="H16" s="322"/>
      <c r="I16" s="322"/>
      <c r="J16" s="322"/>
    </row>
    <row r="17" spans="1:10" s="34" customFormat="1" ht="19.5" customHeight="1">
      <c r="A17" s="322" t="s">
        <v>70</v>
      </c>
      <c r="B17" s="322"/>
      <c r="C17" s="322"/>
      <c r="D17" s="322"/>
      <c r="E17" s="322"/>
      <c r="F17" s="322"/>
      <c r="G17" s="322"/>
      <c r="H17" s="322"/>
      <c r="I17" s="322"/>
      <c r="J17" s="322"/>
    </row>
    <row r="18" spans="1:10" s="34" customFormat="1" ht="19.5" customHeight="1">
      <c r="A18" s="322" t="s">
        <v>377</v>
      </c>
      <c r="B18" s="322"/>
      <c r="C18" s="322"/>
      <c r="D18" s="322"/>
      <c r="E18" s="322"/>
      <c r="F18" s="322"/>
      <c r="G18" s="322"/>
      <c r="H18" s="322"/>
      <c r="I18" s="322"/>
      <c r="J18" s="322"/>
    </row>
    <row r="19" spans="1:10" s="34" customFormat="1" ht="19.5" customHeight="1">
      <c r="A19" s="322" t="s">
        <v>71</v>
      </c>
      <c r="B19" s="322"/>
      <c r="C19" s="322"/>
      <c r="D19" s="322"/>
      <c r="E19" s="322"/>
      <c r="F19" s="322"/>
      <c r="G19" s="322"/>
      <c r="H19" s="322"/>
      <c r="I19" s="322"/>
      <c r="J19" s="322"/>
    </row>
    <row r="20" spans="1:10" s="34" customFormat="1" ht="19.5" customHeight="1">
      <c r="A20" s="322" t="s">
        <v>334</v>
      </c>
      <c r="B20" s="322"/>
      <c r="C20" s="322"/>
      <c r="D20" s="322"/>
      <c r="E20" s="322"/>
      <c r="F20" s="322"/>
      <c r="G20" s="322"/>
      <c r="H20" s="322"/>
      <c r="I20" s="322"/>
      <c r="J20" s="322"/>
    </row>
    <row r="21" spans="1:10" s="34" customFormat="1" ht="19.5" customHeight="1">
      <c r="A21" s="322" t="s">
        <v>72</v>
      </c>
      <c r="B21" s="322"/>
      <c r="C21" s="322"/>
      <c r="D21" s="322"/>
      <c r="E21" s="322"/>
      <c r="F21" s="322"/>
      <c r="G21" s="322"/>
      <c r="H21" s="322"/>
      <c r="I21" s="322"/>
      <c r="J21" s="322"/>
    </row>
    <row r="22" spans="1:10" s="34" customFormat="1" ht="19.5" customHeight="1">
      <c r="A22" s="322" t="s">
        <v>335</v>
      </c>
      <c r="B22" s="322"/>
      <c r="C22" s="322"/>
      <c r="D22" s="322"/>
      <c r="E22" s="322"/>
      <c r="F22" s="322"/>
      <c r="G22" s="322"/>
      <c r="H22" s="322"/>
      <c r="I22" s="322"/>
      <c r="J22" s="322"/>
    </row>
    <row r="23" spans="1:10" s="34" customFormat="1" ht="19.5" customHeight="1">
      <c r="A23" s="322" t="s">
        <v>102</v>
      </c>
      <c r="B23" s="322"/>
      <c r="C23" s="322"/>
      <c r="D23" s="322"/>
      <c r="E23" s="322"/>
      <c r="F23" s="322"/>
      <c r="G23" s="322"/>
      <c r="H23" s="322"/>
      <c r="I23" s="322"/>
      <c r="J23" s="322"/>
    </row>
    <row r="24" spans="1:10" s="34" customFormat="1" ht="19.5" customHeight="1">
      <c r="A24" s="322" t="s">
        <v>73</v>
      </c>
      <c r="B24" s="322"/>
      <c r="C24" s="322"/>
      <c r="D24" s="322"/>
      <c r="E24" s="322"/>
      <c r="F24" s="322"/>
      <c r="G24" s="322"/>
      <c r="H24" s="322"/>
      <c r="I24" s="322"/>
      <c r="J24" s="322"/>
    </row>
    <row r="25" spans="1:10" s="34" customFormat="1" ht="19.5" customHeight="1">
      <c r="A25" s="322" t="s">
        <v>74</v>
      </c>
      <c r="B25" s="322"/>
      <c r="C25" s="322"/>
      <c r="D25" s="322"/>
      <c r="E25" s="322"/>
      <c r="F25" s="322"/>
      <c r="G25" s="322"/>
      <c r="H25" s="322"/>
      <c r="I25" s="322"/>
      <c r="J25" s="322"/>
    </row>
    <row r="26" spans="1:10">
      <c r="A26" s="323" t="s">
        <v>75</v>
      </c>
      <c r="B26" s="323"/>
      <c r="C26" s="323"/>
      <c r="D26" s="323"/>
      <c r="E26" s="323"/>
      <c r="F26" s="323"/>
      <c r="G26" s="323"/>
      <c r="H26" s="323"/>
      <c r="I26" s="323"/>
      <c r="J26" s="323"/>
    </row>
    <row r="27" spans="1:10">
      <c r="A27" s="35" t="s">
        <v>76</v>
      </c>
      <c r="B27" s="35"/>
      <c r="C27" s="35"/>
      <c r="D27" s="35"/>
      <c r="E27" s="35"/>
      <c r="F27" s="35"/>
      <c r="G27" s="36">
        <f>Ամփոփ!H42</f>
        <v>67182.851976412174</v>
      </c>
      <c r="H27" s="35" t="s">
        <v>77</v>
      </c>
      <c r="I27" s="35"/>
      <c r="J27" s="35"/>
    </row>
    <row r="29" spans="1:10" ht="24" customHeight="1">
      <c r="A29" s="322" t="s">
        <v>513</v>
      </c>
      <c r="B29" s="322"/>
      <c r="C29" s="322"/>
      <c r="D29" s="322"/>
      <c r="E29" s="322"/>
      <c r="F29" s="322"/>
      <c r="G29" s="322"/>
      <c r="H29" s="322"/>
      <c r="I29" s="322"/>
      <c r="J29" s="322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6">
    <mergeCell ref="A6:J6"/>
    <mergeCell ref="A5:J5"/>
    <mergeCell ref="A2:J2"/>
    <mergeCell ref="A3:J3"/>
    <mergeCell ref="A4:J4"/>
    <mergeCell ref="A18:J18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29:J29"/>
    <mergeCell ref="A25:J25"/>
    <mergeCell ref="A26:J26"/>
    <mergeCell ref="A19:J19"/>
    <mergeCell ref="A20:J20"/>
    <mergeCell ref="A21:J21"/>
    <mergeCell ref="A22:J22"/>
    <mergeCell ref="A23:J23"/>
    <mergeCell ref="A24:J24"/>
  </mergeCells>
  <pageMargins left="0.47244094488188981" right="0" top="0.39370078740157483" bottom="0.15748031496062992" header="0.31496062992125984" footer="0.31496062992125984"/>
  <pageSetup paperSize="9" scale="7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L50"/>
  <sheetViews>
    <sheetView view="pageBreakPreview" topLeftCell="A10" zoomScaleNormal="100" zoomScaleSheetLayoutView="100" workbookViewId="0">
      <selection activeCell="J42" sqref="J42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6" width="10.85546875" style="1" customWidth="1"/>
    <col min="7" max="7" width="9.28515625" style="1" customWidth="1"/>
    <col min="8" max="8" width="13.28515625" style="1" customWidth="1"/>
    <col min="9" max="9" width="10.85546875" style="1" bestFit="1" customWidth="1"/>
    <col min="10" max="10" width="12" style="1" customWidth="1"/>
    <col min="11" max="11" width="13.7109375" style="1" customWidth="1"/>
    <col min="12" max="12" width="10.85546875" style="1" bestFit="1" customWidth="1"/>
    <col min="13" max="16384" width="9.140625" style="1"/>
  </cols>
  <sheetData>
    <row r="2" spans="1:11" s="2" customFormat="1">
      <c r="A2" s="327" t="s">
        <v>22</v>
      </c>
      <c r="B2" s="327"/>
      <c r="C2" s="327"/>
      <c r="D2" s="327"/>
      <c r="E2" s="327"/>
      <c r="F2" s="327"/>
      <c r="G2" s="327"/>
      <c r="H2" s="327"/>
    </row>
    <row r="3" spans="1:11" s="2" customFormat="1" ht="99" customHeight="1">
      <c r="A3" s="325" t="s">
        <v>401</v>
      </c>
      <c r="B3" s="325"/>
      <c r="C3" s="325"/>
      <c r="D3" s="325"/>
      <c r="E3" s="325"/>
      <c r="F3" s="325"/>
      <c r="G3" s="325"/>
      <c r="H3" s="325"/>
    </row>
    <row r="4" spans="1:11" ht="15.75" thickBot="1">
      <c r="F4" s="328">
        <f>H42</f>
        <v>67182.851976412174</v>
      </c>
      <c r="G4" s="329"/>
    </row>
    <row r="5" spans="1:11" ht="30">
      <c r="A5" s="12" t="s">
        <v>23</v>
      </c>
      <c r="B5" s="4" t="s">
        <v>24</v>
      </c>
      <c r="C5" s="4" t="s">
        <v>25</v>
      </c>
      <c r="D5" s="330" t="s">
        <v>26</v>
      </c>
      <c r="E5" s="330"/>
      <c r="F5" s="330"/>
      <c r="G5" s="330"/>
      <c r="H5" s="13" t="s">
        <v>27</v>
      </c>
    </row>
    <row r="6" spans="1:11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</row>
    <row r="7" spans="1:11" ht="15.7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1">
      <c r="A8" s="20"/>
      <c r="B8" s="20"/>
      <c r="C8" s="5" t="s">
        <v>35</v>
      </c>
      <c r="D8" s="20"/>
      <c r="E8" s="20"/>
      <c r="F8" s="20"/>
      <c r="G8" s="20"/>
      <c r="H8" s="20"/>
    </row>
    <row r="9" spans="1:11" ht="77.25" customHeight="1">
      <c r="A9" s="21">
        <v>1</v>
      </c>
      <c r="B9" s="6" t="s">
        <v>152</v>
      </c>
      <c r="C9" s="150" t="str">
        <f>A3</f>
        <v>ՀՀ Արմավիրի մարզի Մեծամոր քաղաքի 1-ին թաղամասի 4-րդ և 5-րդ շենքերի դիմացի բակի բարեկարգման աշխատանքների նախագիծ</v>
      </c>
      <c r="D9" s="23">
        <f>Հավաք!D10</f>
        <v>45786.036344432694</v>
      </c>
      <c r="E9" s="23"/>
      <c r="F9" s="23"/>
      <c r="G9" s="21"/>
      <c r="H9" s="23">
        <f>SUM(D9:G9)</f>
        <v>45786.036344432694</v>
      </c>
    </row>
    <row r="10" spans="1:11">
      <c r="A10" s="21"/>
      <c r="B10" s="21"/>
      <c r="C10" s="24" t="s">
        <v>37</v>
      </c>
      <c r="D10" s="23">
        <f>SUM(D9)</f>
        <v>45786.036344432694</v>
      </c>
      <c r="E10" s="23"/>
      <c r="F10" s="23"/>
      <c r="G10" s="21"/>
      <c r="H10" s="23">
        <f>SUM(H9)</f>
        <v>45786.036344432694</v>
      </c>
    </row>
    <row r="11" spans="1:11">
      <c r="A11" s="21"/>
      <c r="B11" s="21"/>
      <c r="C11" s="25" t="s">
        <v>38</v>
      </c>
      <c r="D11" s="21"/>
      <c r="E11" s="21"/>
      <c r="F11" s="21"/>
      <c r="G11" s="21"/>
      <c r="H11" s="21"/>
    </row>
    <row r="12" spans="1:11">
      <c r="A12" s="21"/>
      <c r="B12" s="21"/>
      <c r="C12" s="24" t="s">
        <v>39</v>
      </c>
      <c r="D12" s="23"/>
      <c r="E12" s="21"/>
      <c r="F12" s="23"/>
      <c r="G12" s="21"/>
      <c r="H12" s="23"/>
      <c r="K12" s="180"/>
    </row>
    <row r="13" spans="1:11">
      <c r="A13" s="21"/>
      <c r="B13" s="21"/>
      <c r="C13" s="24" t="s">
        <v>40</v>
      </c>
      <c r="D13" s="23">
        <f>D12+D10</f>
        <v>45786.036344432694</v>
      </c>
      <c r="E13" s="23"/>
      <c r="F13" s="23"/>
      <c r="G13" s="21"/>
      <c r="H13" s="23">
        <f>H12+H10</f>
        <v>45786.036344432694</v>
      </c>
    </row>
    <row r="14" spans="1:11" ht="12" customHeight="1">
      <c r="A14" s="21"/>
      <c r="B14" s="21"/>
      <c r="C14" s="26" t="s">
        <v>41</v>
      </c>
      <c r="D14" s="21"/>
      <c r="E14" s="21"/>
      <c r="F14" s="21"/>
      <c r="G14" s="21"/>
      <c r="H14" s="21"/>
    </row>
    <row r="15" spans="1:11">
      <c r="A15" s="21"/>
      <c r="B15" s="21"/>
      <c r="C15" s="24" t="s">
        <v>42</v>
      </c>
      <c r="D15" s="21"/>
      <c r="E15" s="21"/>
      <c r="F15" s="21"/>
      <c r="G15" s="21"/>
      <c r="H15" s="21"/>
    </row>
    <row r="16" spans="1:11">
      <c r="A16" s="21"/>
      <c r="B16" s="21"/>
      <c r="C16" s="24" t="s">
        <v>43</v>
      </c>
      <c r="D16" s="23">
        <f>D15+D13</f>
        <v>45786.036344432694</v>
      </c>
      <c r="E16" s="23"/>
      <c r="F16" s="23"/>
      <c r="G16" s="21"/>
      <c r="H16" s="23">
        <f>H15+H13</f>
        <v>45786.036344432694</v>
      </c>
    </row>
    <row r="17" spans="1:12">
      <c r="A17" s="21"/>
      <c r="B17" s="21"/>
      <c r="C17" s="25" t="s">
        <v>44</v>
      </c>
      <c r="D17" s="21"/>
      <c r="E17" s="21"/>
      <c r="F17" s="21"/>
      <c r="G17" s="21"/>
      <c r="H17" s="21"/>
    </row>
    <row r="18" spans="1:12" ht="31.5" customHeight="1">
      <c r="A18" s="21">
        <v>2</v>
      </c>
      <c r="B18" s="249">
        <v>7.4999999999999997E-3</v>
      </c>
      <c r="C18" s="28" t="s">
        <v>45</v>
      </c>
      <c r="D18" s="23">
        <f>D16*B18</f>
        <v>343.39527258324517</v>
      </c>
      <c r="E18" s="23"/>
      <c r="F18" s="23"/>
      <c r="G18" s="23"/>
      <c r="H18" s="23">
        <f>SUM(D18:G18)</f>
        <v>343.39527258324517</v>
      </c>
      <c r="J18" s="9"/>
      <c r="K18" s="9"/>
    </row>
    <row r="19" spans="1:12">
      <c r="A19" s="21"/>
      <c r="B19" s="21"/>
      <c r="C19" s="24" t="s">
        <v>46</v>
      </c>
      <c r="D19" s="23">
        <f>SUM(D18)</f>
        <v>343.39527258324517</v>
      </c>
      <c r="E19" s="23"/>
      <c r="F19" s="23"/>
      <c r="G19" s="21"/>
      <c r="H19" s="23">
        <f>SUM(H18)</f>
        <v>343.39527258324517</v>
      </c>
    </row>
    <row r="20" spans="1:12">
      <c r="A20" s="21"/>
      <c r="B20" s="21"/>
      <c r="C20" s="24" t="s">
        <v>47</v>
      </c>
      <c r="D20" s="23">
        <f>D19+D16</f>
        <v>46129.431617015936</v>
      </c>
      <c r="E20" s="23"/>
      <c r="F20" s="23"/>
      <c r="G20" s="21"/>
      <c r="H20" s="23">
        <f>H19+H16</f>
        <v>46129.431617015936</v>
      </c>
      <c r="K20" s="9"/>
      <c r="L20" s="9"/>
    </row>
    <row r="21" spans="1:12">
      <c r="A21" s="21"/>
      <c r="B21" s="21"/>
      <c r="C21" s="25" t="s">
        <v>48</v>
      </c>
      <c r="D21" s="21"/>
      <c r="E21" s="21"/>
      <c r="F21" s="21"/>
      <c r="G21" s="21"/>
      <c r="H21" s="21"/>
      <c r="J21" s="9"/>
    </row>
    <row r="22" spans="1:12" ht="30">
      <c r="A22" s="21">
        <v>3</v>
      </c>
      <c r="B22" s="90">
        <v>8.0000000000000002E-3</v>
      </c>
      <c r="C22" s="28" t="s">
        <v>49</v>
      </c>
      <c r="D22" s="23">
        <f>D20*B22</f>
        <v>369.03545293612751</v>
      </c>
      <c r="E22" s="23"/>
      <c r="F22" s="23"/>
      <c r="G22" s="23"/>
      <c r="H22" s="23">
        <f>SUM(D22:G22)</f>
        <v>369.03545293612751</v>
      </c>
    </row>
    <row r="23" spans="1:12" ht="48" customHeight="1">
      <c r="A23" s="21">
        <v>4</v>
      </c>
      <c r="B23" s="30">
        <v>0.01</v>
      </c>
      <c r="C23" s="28" t="s">
        <v>82</v>
      </c>
      <c r="D23" s="23">
        <f>D20*B23</f>
        <v>461.29431617015939</v>
      </c>
      <c r="E23" s="23"/>
      <c r="F23" s="23"/>
      <c r="G23" s="23"/>
      <c r="H23" s="23">
        <f>SUM(D23:G23)</f>
        <v>461.29431617015939</v>
      </c>
      <c r="J23" s="294"/>
    </row>
    <row r="24" spans="1:12" ht="18" customHeight="1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69.194147425523909</v>
      </c>
      <c r="H24" s="23">
        <f>SUM(D24:G24)</f>
        <v>69.194147425523909</v>
      </c>
    </row>
    <row r="25" spans="1:12">
      <c r="A25" s="21"/>
      <c r="B25" s="21"/>
      <c r="C25" s="24" t="s">
        <v>51</v>
      </c>
      <c r="D25" s="23">
        <f>SUM(D22:D24)</f>
        <v>830.3297691062869</v>
      </c>
      <c r="E25" s="23"/>
      <c r="F25" s="23"/>
      <c r="G25" s="23">
        <f>SUM(G22:G24)</f>
        <v>69.194147425523909</v>
      </c>
      <c r="H25" s="23">
        <f>SUM(H22:H24)</f>
        <v>899.52391653181076</v>
      </c>
    </row>
    <row r="26" spans="1:12">
      <c r="A26" s="21"/>
      <c r="B26" s="21"/>
      <c r="C26" s="24" t="s">
        <v>52</v>
      </c>
      <c r="D26" s="23">
        <f>D25+D20</f>
        <v>46959.76138612222</v>
      </c>
      <c r="E26" s="23"/>
      <c r="F26" s="23"/>
      <c r="G26" s="23">
        <f>G25+G20</f>
        <v>69.194147425523909</v>
      </c>
      <c r="H26" s="23">
        <f>H25+H20</f>
        <v>47028.955533547749</v>
      </c>
      <c r="J26" s="9"/>
      <c r="K26" s="9"/>
    </row>
    <row r="27" spans="1:12" ht="15.75" customHeight="1">
      <c r="A27" s="331" t="s">
        <v>53</v>
      </c>
      <c r="B27" s="332"/>
      <c r="C27" s="332"/>
      <c r="D27" s="332"/>
      <c r="E27" s="332"/>
      <c r="F27" s="332"/>
      <c r="G27" s="332"/>
      <c r="H27" s="333"/>
    </row>
    <row r="28" spans="1:12" ht="21" customHeight="1">
      <c r="A28" s="21">
        <v>6</v>
      </c>
      <c r="B28" s="225">
        <v>1.7999999999999999E-2</v>
      </c>
      <c r="C28" s="21" t="s">
        <v>54</v>
      </c>
      <c r="D28" s="21"/>
      <c r="E28" s="21"/>
      <c r="F28" s="21"/>
      <c r="G28" s="23">
        <f>H26*B28</f>
        <v>846.52119960385937</v>
      </c>
      <c r="H28" s="23">
        <f>SUM(D28:G28)</f>
        <v>846.52119960385937</v>
      </c>
      <c r="K28" s="9"/>
    </row>
    <row r="29" spans="1:12" ht="21" customHeight="1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282.1737332012865</v>
      </c>
      <c r="H29" s="23">
        <f>SUM(D29:G29)</f>
        <v>282.1737332012865</v>
      </c>
    </row>
    <row r="30" spans="1:12">
      <c r="A30" s="21"/>
      <c r="B30" s="21"/>
      <c r="C30" s="24" t="s">
        <v>56</v>
      </c>
      <c r="D30" s="21"/>
      <c r="E30" s="21"/>
      <c r="F30" s="21"/>
      <c r="G30" s="23">
        <f>SUM(G28:G29)</f>
        <v>1128.694932805146</v>
      </c>
      <c r="H30" s="23">
        <f>SUM(H28:H29)</f>
        <v>1128.694932805146</v>
      </c>
      <c r="J30" s="9"/>
    </row>
    <row r="31" spans="1:1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2">
      <c r="A32" s="21"/>
      <c r="B32" s="21"/>
      <c r="C32" s="21"/>
      <c r="D32" s="21"/>
      <c r="E32" s="21"/>
      <c r="F32" s="21"/>
      <c r="G32" s="21"/>
      <c r="H32" s="21"/>
      <c r="J32" s="9"/>
    </row>
    <row r="33" spans="1:11">
      <c r="A33" s="21"/>
      <c r="B33" s="21"/>
      <c r="C33" s="24" t="s">
        <v>58</v>
      </c>
      <c r="D33" s="23">
        <f>D26</f>
        <v>46959.76138612222</v>
      </c>
      <c r="E33" s="23"/>
      <c r="F33" s="23"/>
      <c r="G33" s="23">
        <f>G30+G26</f>
        <v>1197.8890802306698</v>
      </c>
      <c r="H33" s="23">
        <f>H30+H26</f>
        <v>48157.650466352898</v>
      </c>
    </row>
    <row r="34" spans="1:11">
      <c r="A34" s="21">
        <v>8</v>
      </c>
      <c r="B34" s="30">
        <v>0.03</v>
      </c>
      <c r="C34" s="21" t="s">
        <v>59</v>
      </c>
      <c r="D34" s="23">
        <f>D33*B34</f>
        <v>1408.7928415836666</v>
      </c>
      <c r="E34" s="23"/>
      <c r="F34" s="23"/>
      <c r="G34" s="23">
        <f>G33*B34</f>
        <v>35.936672406920096</v>
      </c>
      <c r="H34" s="23">
        <f>H33*B34</f>
        <v>1444.7295139905868</v>
      </c>
      <c r="J34" s="9"/>
    </row>
    <row r="35" spans="1:11">
      <c r="A35" s="21"/>
      <c r="B35" s="21"/>
      <c r="C35" s="24" t="s">
        <v>6</v>
      </c>
      <c r="D35" s="23">
        <f>D34+D33</f>
        <v>48368.554227705885</v>
      </c>
      <c r="E35" s="23"/>
      <c r="F35" s="23"/>
      <c r="G35" s="23">
        <f>G34+G33</f>
        <v>1233.8257526375899</v>
      </c>
      <c r="H35" s="23">
        <f>H34+H33</f>
        <v>49602.379980343481</v>
      </c>
    </row>
    <row r="36" spans="1:11" s="55" customFormat="1" ht="18.75" customHeight="1">
      <c r="A36" s="21"/>
      <c r="B36" s="21"/>
      <c r="C36" s="25" t="s">
        <v>494</v>
      </c>
      <c r="D36" s="23"/>
      <c r="E36" s="23"/>
      <c r="F36" s="23"/>
      <c r="G36" s="23"/>
      <c r="H36" s="23"/>
    </row>
    <row r="37" spans="1:11" s="55" customFormat="1" ht="17.25" customHeight="1">
      <c r="A37" s="21"/>
      <c r="B37" s="316"/>
      <c r="C37" s="15" t="s">
        <v>495</v>
      </c>
      <c r="D37" s="23">
        <f>+Մարզասարքեր!F23</f>
        <v>6383.33</v>
      </c>
      <c r="E37" s="23"/>
      <c r="F37" s="23"/>
      <c r="G37" s="23"/>
      <c r="H37" s="23">
        <f>SUM(D37:G37)</f>
        <v>6383.33</v>
      </c>
    </row>
    <row r="38" spans="1:11" s="55" customFormat="1" ht="18.75" customHeight="1">
      <c r="A38" s="21"/>
      <c r="B38" s="21"/>
      <c r="C38" s="24" t="s">
        <v>6</v>
      </c>
      <c r="D38" s="23">
        <f>D35+D37</f>
        <v>54751.884227705887</v>
      </c>
      <c r="E38" s="23"/>
      <c r="F38" s="23"/>
      <c r="G38" s="23">
        <f>G35+G37</f>
        <v>1233.8257526375899</v>
      </c>
      <c r="H38" s="23">
        <f>H35+H37</f>
        <v>55985.709980343483</v>
      </c>
    </row>
    <row r="39" spans="1:11" s="55" customFormat="1" ht="12.75" customHeight="1">
      <c r="A39" s="21"/>
      <c r="B39" s="21"/>
      <c r="C39" s="24"/>
      <c r="D39" s="23"/>
      <c r="E39" s="23"/>
      <c r="F39" s="23"/>
      <c r="G39" s="23"/>
      <c r="H39" s="23"/>
    </row>
    <row r="40" spans="1:11">
      <c r="A40" s="21">
        <v>9</v>
      </c>
      <c r="B40" s="30">
        <v>0.2</v>
      </c>
      <c r="C40" s="21" t="s">
        <v>60</v>
      </c>
      <c r="D40" s="23">
        <f>D35*B40</f>
        <v>9673.7108455411781</v>
      </c>
      <c r="E40" s="23"/>
      <c r="F40" s="23"/>
      <c r="G40" s="23">
        <f>G35*B40</f>
        <v>246.76515052751799</v>
      </c>
      <c r="H40" s="23">
        <f>H38*B40</f>
        <v>11197.141996068698</v>
      </c>
      <c r="I40" s="9"/>
    </row>
    <row r="41" spans="1:11" ht="12" customHeight="1">
      <c r="A41" s="21"/>
      <c r="B41" s="21"/>
      <c r="C41" s="21"/>
      <c r="D41" s="21"/>
      <c r="E41" s="21"/>
      <c r="F41" s="21"/>
      <c r="G41" s="21"/>
      <c r="H41" s="21"/>
      <c r="J41" s="9"/>
    </row>
    <row r="42" spans="1:11" ht="30">
      <c r="A42" s="21">
        <v>10</v>
      </c>
      <c r="B42" s="21"/>
      <c r="C42" s="22" t="s">
        <v>61</v>
      </c>
      <c r="D42" s="23">
        <f>+D35+D40</f>
        <v>58042.265073247065</v>
      </c>
      <c r="E42" s="23"/>
      <c r="F42" s="23"/>
      <c r="G42" s="23">
        <f>+G35+G40</f>
        <v>1480.5909031651079</v>
      </c>
      <c r="H42" s="23">
        <f>+H38+H40</f>
        <v>67182.851976412174</v>
      </c>
      <c r="I42" s="9"/>
      <c r="J42" s="31"/>
      <c r="K42" s="31"/>
    </row>
    <row r="43" spans="1:11" ht="12" customHeight="1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45" customHeight="1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51.509290887486777</v>
      </c>
      <c r="I44" s="9"/>
      <c r="J44" s="31"/>
      <c r="K44" s="31"/>
    </row>
    <row r="45" spans="1:11" s="55" customFormat="1" ht="12" customHeight="1">
      <c r="A45" s="38"/>
      <c r="B45" s="38"/>
      <c r="C45" s="39"/>
      <c r="D45" s="40"/>
      <c r="E45" s="40"/>
      <c r="F45" s="40"/>
      <c r="G45" s="40"/>
      <c r="H45" s="40"/>
    </row>
    <row r="46" spans="1:11" s="55" customFormat="1" ht="18" customHeight="1">
      <c r="C46" s="41" t="s">
        <v>155</v>
      </c>
      <c r="F46" s="55" t="s">
        <v>156</v>
      </c>
    </row>
    <row r="47" spans="1:11" s="55" customFormat="1" ht="15" customHeight="1">
      <c r="C47" s="41"/>
    </row>
    <row r="48" spans="1:11" s="55" customFormat="1" ht="14.25" customHeight="1">
      <c r="C48" s="2" t="s">
        <v>157</v>
      </c>
      <c r="F48" s="55" t="s">
        <v>158</v>
      </c>
    </row>
    <row r="49" spans="5:5" s="104" customFormat="1">
      <c r="E49" s="151"/>
    </row>
    <row r="50" spans="5:5">
      <c r="E50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5">
    <mergeCell ref="A2:H2"/>
    <mergeCell ref="A3:H3"/>
    <mergeCell ref="F4:G4"/>
    <mergeCell ref="D5:G5"/>
    <mergeCell ref="A27:H27"/>
  </mergeCells>
  <pageMargins left="0.15748031496062992" right="0.15748031496062992" top="7.874015748031496E-2" bottom="7.874015748031496E-2" header="0.31496062992125984" footer="0.31496062992125984"/>
  <pageSetup paperSize="9" scale="83" orientation="portrait" r:id="rId4"/>
  <rowBreaks count="1" manualBreakCount="1">
    <brk id="48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activeCell="D20" sqref="D20"/>
    </sheetView>
  </sheetViews>
  <sheetFormatPr defaultRowHeight="15"/>
  <cols>
    <col min="1" max="1" width="5.140625" customWidth="1"/>
    <col min="2" max="2" width="10.28515625" customWidth="1"/>
    <col min="3" max="3" width="30.140625" customWidth="1"/>
    <col min="4" max="4" width="12" customWidth="1"/>
    <col min="5" max="5" width="10.28515625" customWidth="1"/>
    <col min="6" max="6" width="10.85546875" customWidth="1"/>
    <col min="7" max="7" width="8.5703125" customWidth="1"/>
    <col min="8" max="8" width="12.28515625" customWidth="1"/>
  </cols>
  <sheetData>
    <row r="1" spans="1:10" ht="27.75" customHeight="1">
      <c r="A1" s="327" t="s">
        <v>141</v>
      </c>
      <c r="B1" s="327"/>
      <c r="C1" s="327"/>
      <c r="D1" s="327"/>
      <c r="E1" s="327"/>
      <c r="F1" s="327"/>
      <c r="G1" s="327"/>
      <c r="H1" s="327"/>
    </row>
    <row r="2" spans="1:10" ht="61.5" customHeight="1">
      <c r="A2" s="334" t="str">
        <f>Ամփոփ!A3</f>
        <v>ՀՀ Արմավիրի մարզի Մեծամոր քաղաքի 1-ին թաղամասի 4-րդ և 5-րդ շենքերի դիմացի բակի բարեկարգման աշխատանքների նախագիծ</v>
      </c>
      <c r="B2" s="334"/>
      <c r="C2" s="334"/>
      <c r="D2" s="334"/>
      <c r="E2" s="334"/>
      <c r="F2" s="334"/>
      <c r="G2" s="334"/>
      <c r="H2" s="334"/>
    </row>
    <row r="3" spans="1:10" ht="16.5" thickBot="1">
      <c r="A3" s="55"/>
      <c r="B3" s="55"/>
      <c r="C3" s="55"/>
      <c r="D3" s="55"/>
      <c r="E3" s="55"/>
      <c r="F3" s="335"/>
      <c r="G3" s="336"/>
      <c r="H3" s="55"/>
    </row>
    <row r="4" spans="1:10" ht="27" customHeight="1">
      <c r="A4" s="337" t="s">
        <v>23</v>
      </c>
      <c r="B4" s="339" t="s">
        <v>142</v>
      </c>
      <c r="C4" s="339" t="s">
        <v>143</v>
      </c>
      <c r="D4" s="341" t="s">
        <v>26</v>
      </c>
      <c r="E4" s="342"/>
      <c r="F4" s="342"/>
      <c r="G4" s="343"/>
      <c r="H4" s="344" t="s">
        <v>144</v>
      </c>
    </row>
    <row r="5" spans="1:10" ht="30">
      <c r="A5" s="338"/>
      <c r="B5" s="340"/>
      <c r="C5" s="340"/>
      <c r="D5" s="77" t="s">
        <v>145</v>
      </c>
      <c r="E5" s="77" t="s">
        <v>146</v>
      </c>
      <c r="F5" s="77" t="s">
        <v>147</v>
      </c>
      <c r="G5" s="77" t="s">
        <v>148</v>
      </c>
      <c r="H5" s="345"/>
    </row>
    <row r="6" spans="1:10" ht="16.5" thickBot="1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9">
        <v>8</v>
      </c>
    </row>
    <row r="7" spans="1:10" s="100" customFormat="1" ht="36" customHeight="1">
      <c r="A7" s="57">
        <v>1</v>
      </c>
      <c r="B7" s="64" t="s">
        <v>36</v>
      </c>
      <c r="C7" s="66" t="s">
        <v>149</v>
      </c>
      <c r="D7" s="61">
        <f>'1-1'!R210</f>
        <v>40458.225512659134</v>
      </c>
      <c r="E7" s="57"/>
      <c r="F7" s="57"/>
      <c r="G7" s="57"/>
      <c r="H7" s="61">
        <f>SUM(D7:G7)</f>
        <v>40458.225512659134</v>
      </c>
    </row>
    <row r="8" spans="1:10" s="100" customFormat="1" ht="30.75" customHeight="1">
      <c r="A8" s="57">
        <v>2</v>
      </c>
      <c r="B8" s="64" t="s">
        <v>150</v>
      </c>
      <c r="C8" s="66" t="s">
        <v>151</v>
      </c>
      <c r="D8" s="61">
        <f>+Լույս!R89</f>
        <v>5327.8108317735596</v>
      </c>
      <c r="E8" s="57"/>
      <c r="F8" s="61"/>
      <c r="G8" s="57"/>
      <c r="H8" s="61">
        <f>SUM(D8:G8)</f>
        <v>5327.8108317735596</v>
      </c>
    </row>
    <row r="9" spans="1:10" ht="15.75">
      <c r="A9" s="21"/>
      <c r="B9" s="101"/>
      <c r="C9" s="24"/>
      <c r="D9" s="69"/>
      <c r="E9" s="69"/>
      <c r="F9" s="69"/>
      <c r="G9" s="69"/>
      <c r="H9" s="69"/>
    </row>
    <row r="10" spans="1:10" ht="15.75">
      <c r="A10" s="21"/>
      <c r="B10" s="101"/>
      <c r="C10" s="95" t="s">
        <v>6</v>
      </c>
      <c r="D10" s="56">
        <f>SUM(D7:D8)</f>
        <v>45786.036344432694</v>
      </c>
      <c r="E10" s="56"/>
      <c r="F10" s="56"/>
      <c r="G10" s="56"/>
      <c r="H10" s="56">
        <f>SUM(H7:H8)</f>
        <v>45786.036344432694</v>
      </c>
    </row>
    <row r="13" spans="1:10" s="33" customFormat="1" ht="24" customHeight="1">
      <c r="A13" s="322" t="s">
        <v>512</v>
      </c>
      <c r="B13" s="322"/>
      <c r="C13" s="322"/>
      <c r="D13" s="322"/>
      <c r="E13" s="322"/>
      <c r="F13" s="322"/>
      <c r="G13" s="322"/>
      <c r="H13" s="322"/>
      <c r="I13" s="322"/>
      <c r="J13" s="322"/>
    </row>
  </sheetData>
  <mergeCells count="9">
    <mergeCell ref="A13:J13"/>
    <mergeCell ref="A1:H1"/>
    <mergeCell ref="A2:H2"/>
    <mergeCell ref="F3:G3"/>
    <mergeCell ref="A4:A5"/>
    <mergeCell ref="B4:B5"/>
    <mergeCell ref="C4:C5"/>
    <mergeCell ref="D4:G4"/>
    <mergeCell ref="H4:H5"/>
  </mergeCells>
  <pageMargins left="0.7" right="0.7" top="0.75" bottom="0.75" header="0.3" footer="0.3"/>
  <pageSetup paperSize="9" scale="87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556"/>
  <sheetViews>
    <sheetView topLeftCell="A7" zoomScale="60" zoomScaleNormal="60" zoomScaleSheetLayoutView="70" workbookViewId="0">
      <selection activeCell="P24" sqref="P24:P26"/>
    </sheetView>
  </sheetViews>
  <sheetFormatPr defaultRowHeight="15"/>
  <cols>
    <col min="1" max="1" width="5.42578125" style="104" customWidth="1"/>
    <col min="2" max="2" width="12.140625" style="104" customWidth="1"/>
    <col min="3" max="3" width="37.42578125" style="104" customWidth="1"/>
    <col min="4" max="4" width="9.140625" style="104" customWidth="1"/>
    <col min="5" max="5" width="16.140625" style="104" customWidth="1"/>
    <col min="6" max="6" width="10.7109375" style="104" customWidth="1"/>
    <col min="7" max="7" width="10.42578125" style="104" customWidth="1"/>
    <col min="8" max="8" width="10.85546875" style="104" customWidth="1"/>
    <col min="9" max="9" width="11.42578125" style="104" customWidth="1"/>
    <col min="10" max="10" width="19.85546875" style="104" customWidth="1"/>
    <col min="11" max="11" width="7.5703125" style="104" customWidth="1"/>
    <col min="12" max="12" width="13.85546875" style="104" customWidth="1"/>
    <col min="13" max="13" width="10.28515625" style="104" bestFit="1" customWidth="1"/>
    <col min="14" max="14" width="11.28515625" style="104" customWidth="1"/>
    <col min="15" max="15" width="11.7109375" style="104" customWidth="1"/>
    <col min="16" max="16" width="10.5703125" style="104" customWidth="1"/>
    <col min="17" max="17" width="15.140625" style="144" customWidth="1"/>
    <col min="18" max="18" width="13" style="104" customWidth="1"/>
    <col min="19" max="16384" width="9.140625" style="104"/>
  </cols>
  <sheetData>
    <row r="1" spans="1:20" ht="22.5">
      <c r="A1" s="346" t="s">
        <v>7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</row>
    <row r="3" spans="1:20" ht="83.25" customHeight="1">
      <c r="A3" s="105"/>
      <c r="B3" s="105"/>
      <c r="C3" s="106" t="s">
        <v>92</v>
      </c>
      <c r="D3" s="105"/>
      <c r="E3" s="362" t="str">
        <f>+Բացատրագիր!A3</f>
        <v>ՀՀ Արմավիրի մարզի Մեծամոր քաղաքի 1-ին թաղամասի 4-րդ և 5-րդ շենքերի դիմացի բակի բարեկարգման աշխատանքների նախագիծ</v>
      </c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105"/>
      <c r="R3" s="105"/>
    </row>
    <row r="4" spans="1:20" ht="15" customHeight="1">
      <c r="K4" s="107"/>
      <c r="L4" s="107"/>
      <c r="P4" s="347"/>
      <c r="Q4" s="347"/>
      <c r="R4" s="347"/>
    </row>
    <row r="5" spans="1:20" ht="27.75" customHeight="1">
      <c r="D5" s="108" t="s">
        <v>85</v>
      </c>
      <c r="E5" s="109">
        <f>R210</f>
        <v>40458.225512659134</v>
      </c>
      <c r="F5" s="110" t="s">
        <v>86</v>
      </c>
      <c r="J5" s="110" t="s">
        <v>91</v>
      </c>
      <c r="K5" s="107"/>
      <c r="L5" s="107"/>
      <c r="M5" s="111"/>
      <c r="N5" s="111"/>
      <c r="O5" s="111"/>
      <c r="P5" s="112" t="s">
        <v>87</v>
      </c>
      <c r="Q5" s="113">
        <v>2.4374899999999999</v>
      </c>
      <c r="R5" s="114"/>
    </row>
    <row r="6" spans="1:20" ht="27.75" customHeight="1">
      <c r="C6" s="115"/>
      <c r="E6" s="109"/>
      <c r="F6" s="110"/>
      <c r="M6" s="111"/>
      <c r="N6" s="111"/>
      <c r="O6" s="111"/>
      <c r="P6" s="112" t="s">
        <v>88</v>
      </c>
      <c r="Q6" s="113">
        <v>3.0485699999999998</v>
      </c>
      <c r="R6" s="114"/>
    </row>
    <row r="7" spans="1:20" ht="26.25" customHeight="1">
      <c r="L7" s="363" t="s">
        <v>89</v>
      </c>
      <c r="M7" s="363"/>
      <c r="N7" s="363"/>
      <c r="O7" s="363"/>
      <c r="P7" s="363"/>
      <c r="Q7" s="220">
        <f>1.0615*1.02*1.05</f>
        <v>1.1368665000000002</v>
      </c>
      <c r="R7" s="114"/>
    </row>
    <row r="8" spans="1:20" ht="15.75" thickBot="1">
      <c r="P8" s="114"/>
      <c r="Q8" s="114"/>
      <c r="R8" s="114"/>
    </row>
    <row r="9" spans="1:20" s="111" customFormat="1" ht="22.5" customHeight="1">
      <c r="A9" s="116"/>
      <c r="B9" s="117"/>
      <c r="C9" s="117"/>
      <c r="D9" s="351" t="s">
        <v>3</v>
      </c>
      <c r="E9" s="117"/>
      <c r="F9" s="348" t="s">
        <v>8</v>
      </c>
      <c r="G9" s="349"/>
      <c r="H9" s="349"/>
      <c r="I9" s="349"/>
      <c r="J9" s="349"/>
      <c r="K9" s="349"/>
      <c r="L9" s="349"/>
      <c r="M9" s="349"/>
      <c r="N9" s="349"/>
      <c r="O9" s="350"/>
      <c r="P9" s="351" t="s">
        <v>4</v>
      </c>
      <c r="Q9" s="353" t="s">
        <v>9</v>
      </c>
      <c r="R9" s="355" t="s">
        <v>5</v>
      </c>
    </row>
    <row r="10" spans="1:20" s="111" customFormat="1" ht="22.5" customHeight="1">
      <c r="A10" s="357" t="s">
        <v>2</v>
      </c>
      <c r="B10" s="352" t="s">
        <v>10</v>
      </c>
      <c r="C10" s="352" t="s">
        <v>0</v>
      </c>
      <c r="D10" s="352"/>
      <c r="E10" s="352" t="s">
        <v>1</v>
      </c>
      <c r="F10" s="359" t="s">
        <v>11</v>
      </c>
      <c r="G10" s="360"/>
      <c r="H10" s="359" t="s">
        <v>12</v>
      </c>
      <c r="I10" s="360"/>
      <c r="J10" s="359" t="s">
        <v>13</v>
      </c>
      <c r="K10" s="365"/>
      <c r="L10" s="365"/>
      <c r="M10" s="365"/>
      <c r="N10" s="365"/>
      <c r="O10" s="360"/>
      <c r="P10" s="352"/>
      <c r="Q10" s="354"/>
      <c r="R10" s="356"/>
    </row>
    <row r="11" spans="1:20" s="111" customFormat="1" ht="22.5" customHeight="1">
      <c r="A11" s="357"/>
      <c r="B11" s="352"/>
      <c r="C11" s="352"/>
      <c r="D11" s="352"/>
      <c r="E11" s="352"/>
      <c r="F11" s="358" t="s">
        <v>14</v>
      </c>
      <c r="G11" s="358" t="s">
        <v>15</v>
      </c>
      <c r="H11" s="358" t="s">
        <v>14</v>
      </c>
      <c r="I11" s="358" t="s">
        <v>15</v>
      </c>
      <c r="J11" s="358" t="s">
        <v>16</v>
      </c>
      <c r="K11" s="358" t="s">
        <v>17</v>
      </c>
      <c r="L11" s="358" t="s">
        <v>101</v>
      </c>
      <c r="M11" s="358" t="s">
        <v>18</v>
      </c>
      <c r="N11" s="358" t="s">
        <v>19</v>
      </c>
      <c r="O11" s="358" t="s">
        <v>90</v>
      </c>
      <c r="P11" s="352"/>
      <c r="Q11" s="354"/>
      <c r="R11" s="356"/>
    </row>
    <row r="12" spans="1:20" s="111" customFormat="1" ht="22.5" customHeight="1">
      <c r="A12" s="118"/>
      <c r="B12" s="119"/>
      <c r="C12" s="119"/>
      <c r="D12" s="361"/>
      <c r="E12" s="119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4"/>
      <c r="R12" s="356"/>
    </row>
    <row r="13" spans="1:20" ht="22.5" customHeight="1" thickBot="1">
      <c r="A13" s="120">
        <v>1</v>
      </c>
      <c r="B13" s="121">
        <v>2</v>
      </c>
      <c r="C13" s="121">
        <v>3</v>
      </c>
      <c r="D13" s="121">
        <v>4</v>
      </c>
      <c r="E13" s="121">
        <v>5</v>
      </c>
      <c r="F13" s="121">
        <v>6</v>
      </c>
      <c r="G13" s="121">
        <v>7</v>
      </c>
      <c r="H13" s="121">
        <v>8</v>
      </c>
      <c r="I13" s="121">
        <v>9</v>
      </c>
      <c r="J13" s="121">
        <v>10</v>
      </c>
      <c r="K13" s="121">
        <v>11</v>
      </c>
      <c r="L13" s="121">
        <v>12</v>
      </c>
      <c r="M13" s="121">
        <v>13</v>
      </c>
      <c r="N13" s="121">
        <v>14</v>
      </c>
      <c r="O13" s="121">
        <v>15</v>
      </c>
      <c r="P13" s="121">
        <v>16</v>
      </c>
      <c r="Q13" s="122">
        <v>17</v>
      </c>
      <c r="R13" s="123">
        <v>18</v>
      </c>
    </row>
    <row r="14" spans="1:20" ht="24" customHeight="1">
      <c r="A14" s="127"/>
      <c r="B14" s="127"/>
      <c r="C14" s="148" t="s">
        <v>271</v>
      </c>
      <c r="D14" s="127"/>
      <c r="E14" s="127"/>
      <c r="F14" s="127"/>
      <c r="G14" s="127"/>
      <c r="H14" s="161"/>
      <c r="I14" s="161"/>
      <c r="J14" s="184"/>
      <c r="K14" s="127"/>
      <c r="L14" s="158"/>
      <c r="M14" s="127"/>
      <c r="N14" s="127"/>
      <c r="O14" s="127"/>
      <c r="P14" s="127"/>
      <c r="Q14" s="127"/>
      <c r="R14" s="127"/>
    </row>
    <row r="15" spans="1:20" s="55" customFormat="1" ht="34.5" customHeight="1">
      <c r="A15" s="226">
        <v>1</v>
      </c>
      <c r="B15" s="165" t="s">
        <v>189</v>
      </c>
      <c r="C15" s="67" t="s">
        <v>272</v>
      </c>
      <c r="D15" s="226" t="s">
        <v>95</v>
      </c>
      <c r="E15" s="76">
        <v>160</v>
      </c>
      <c r="F15" s="157">
        <v>0.59199999999999997</v>
      </c>
      <c r="G15" s="157">
        <v>7.1000000000000004E-3</v>
      </c>
      <c r="H15" s="161">
        <f>F15*Q$5</f>
        <v>1.4429940799999998</v>
      </c>
      <c r="I15" s="161">
        <f>G15*Q$6</f>
        <v>2.1644846999999998E-2</v>
      </c>
      <c r="J15" s="67"/>
      <c r="K15" s="226"/>
      <c r="L15" s="226"/>
      <c r="M15" s="226"/>
      <c r="N15" s="226"/>
      <c r="O15" s="178"/>
      <c r="P15" s="56">
        <f>+H15+I15+O15</f>
        <v>1.4646389269999998</v>
      </c>
      <c r="Q15" s="56"/>
      <c r="R15" s="56">
        <f>+P15*E15</f>
        <v>234.34222831999995</v>
      </c>
    </row>
    <row r="16" spans="1:20" s="177" customFormat="1" ht="45.75" customHeight="1">
      <c r="A16" s="157">
        <v>2</v>
      </c>
      <c r="B16" s="234" t="s">
        <v>275</v>
      </c>
      <c r="C16" s="235" t="s">
        <v>276</v>
      </c>
      <c r="D16" s="236" t="s">
        <v>78</v>
      </c>
      <c r="E16" s="237">
        <v>4</v>
      </c>
      <c r="F16" s="238">
        <v>8.3879999999999999</v>
      </c>
      <c r="G16" s="238">
        <v>8.7119999999999997</v>
      </c>
      <c r="H16" s="166">
        <f>F16*Q$5</f>
        <v>20.445666119999999</v>
      </c>
      <c r="I16" s="166">
        <f>G16*Q$6</f>
        <v>26.559141839999999</v>
      </c>
      <c r="J16" s="164"/>
      <c r="K16" s="157"/>
      <c r="L16" s="157"/>
      <c r="M16" s="157"/>
      <c r="N16" s="157"/>
      <c r="O16" s="166"/>
      <c r="P16" s="166">
        <f>H16+I16+O16</f>
        <v>47.004807959999994</v>
      </c>
      <c r="Q16" s="166"/>
      <c r="R16" s="166">
        <f t="shared" ref="R16:R22" si="0">P16*E16</f>
        <v>188.01923183999997</v>
      </c>
      <c r="S16" s="67"/>
      <c r="T16" s="222"/>
    </row>
    <row r="17" spans="1:18" s="162" customFormat="1" ht="50.25" customHeight="1">
      <c r="A17" s="158">
        <v>3</v>
      </c>
      <c r="B17" s="163" t="s">
        <v>79</v>
      </c>
      <c r="C17" s="159" t="s">
        <v>277</v>
      </c>
      <c r="D17" s="236" t="s">
        <v>78</v>
      </c>
      <c r="E17" s="161">
        <v>4</v>
      </c>
      <c r="F17" s="157"/>
      <c r="G17" s="157"/>
      <c r="H17" s="161"/>
      <c r="I17" s="161"/>
      <c r="J17" s="164" t="s">
        <v>294</v>
      </c>
      <c r="K17" s="157" t="s">
        <v>295</v>
      </c>
      <c r="L17" s="157"/>
      <c r="M17" s="157">
        <v>1</v>
      </c>
      <c r="N17" s="157">
        <v>12</v>
      </c>
      <c r="O17" s="176">
        <f>M17*N17*$Q$7</f>
        <v>13.642398000000004</v>
      </c>
      <c r="P17" s="166">
        <f>H17+I17+O17</f>
        <v>13.642398000000004</v>
      </c>
      <c r="Q17" s="161"/>
      <c r="R17" s="166">
        <f t="shared" si="0"/>
        <v>54.569592000000014</v>
      </c>
    </row>
    <row r="18" spans="1:18" s="55" customFormat="1" ht="55.5" customHeight="1">
      <c r="A18" s="226">
        <v>4</v>
      </c>
      <c r="B18" s="239" t="s">
        <v>273</v>
      </c>
      <c r="C18" s="219" t="s">
        <v>406</v>
      </c>
      <c r="D18" s="236" t="s">
        <v>370</v>
      </c>
      <c r="E18" s="240">
        <v>52.07</v>
      </c>
      <c r="F18" s="238">
        <v>3.6</v>
      </c>
      <c r="G18" s="238">
        <v>1.1000000000000001</v>
      </c>
      <c r="H18" s="131">
        <f>F18*Q$5</f>
        <v>8.7749640000000007</v>
      </c>
      <c r="I18" s="56">
        <f>G18*Q$6</f>
        <v>3.3534269999999999</v>
      </c>
      <c r="J18" s="67"/>
      <c r="K18" s="226"/>
      <c r="L18" s="226"/>
      <c r="M18" s="226"/>
      <c r="N18" s="226"/>
      <c r="O18" s="56"/>
      <c r="P18" s="56">
        <f>H18+I18+O18</f>
        <v>12.128391000000001</v>
      </c>
      <c r="Q18" s="56"/>
      <c r="R18" s="56">
        <f t="shared" si="0"/>
        <v>631.52531937000003</v>
      </c>
    </row>
    <row r="19" spans="1:18" s="55" customFormat="1" ht="55.5" customHeight="1">
      <c r="A19" s="258">
        <v>5</v>
      </c>
      <c r="B19" s="200" t="s">
        <v>477</v>
      </c>
      <c r="C19" s="235" t="s">
        <v>407</v>
      </c>
      <c r="D19" s="201" t="s">
        <v>84</v>
      </c>
      <c r="E19" s="292">
        <v>250</v>
      </c>
      <c r="F19" s="203">
        <v>2.598E-2</v>
      </c>
      <c r="G19" s="203">
        <v>1.001E-2</v>
      </c>
      <c r="H19" s="131">
        <f>F19*Q$5</f>
        <v>6.3325990200000001E-2</v>
      </c>
      <c r="I19" s="56">
        <f>G19*Q$6</f>
        <v>3.0516185699999997E-2</v>
      </c>
      <c r="J19" s="67"/>
      <c r="K19" s="258"/>
      <c r="L19" s="258"/>
      <c r="M19" s="258"/>
      <c r="N19" s="258"/>
      <c r="O19" s="56"/>
      <c r="P19" s="56">
        <f>H19+I19+O19</f>
        <v>9.3842175899999991E-2</v>
      </c>
      <c r="Q19" s="56"/>
      <c r="R19" s="56">
        <f t="shared" si="0"/>
        <v>23.460543974999997</v>
      </c>
    </row>
    <row r="20" spans="1:18" ht="55.5" customHeight="1">
      <c r="A20" s="127">
        <v>6</v>
      </c>
      <c r="B20" s="200" t="s">
        <v>273</v>
      </c>
      <c r="C20" s="67" t="s">
        <v>466</v>
      </c>
      <c r="D20" s="201" t="s">
        <v>274</v>
      </c>
      <c r="E20" s="202">
        <v>3</v>
      </c>
      <c r="F20" s="203">
        <v>3.6</v>
      </c>
      <c r="G20" s="203">
        <v>1.1000000000000001</v>
      </c>
      <c r="H20" s="131">
        <f t="shared" ref="H20" si="1">F20*Q$5</f>
        <v>8.7749640000000007</v>
      </c>
      <c r="I20" s="131">
        <f t="shared" ref="I20" si="2">G20*Q$6</f>
        <v>3.3534269999999999</v>
      </c>
      <c r="J20" s="128"/>
      <c r="K20" s="127"/>
      <c r="L20" s="127"/>
      <c r="M20" s="127"/>
      <c r="N20" s="127"/>
      <c r="O20" s="131"/>
      <c r="P20" s="131">
        <f>H20+I20+O20</f>
        <v>12.128391000000001</v>
      </c>
      <c r="Q20" s="131"/>
      <c r="R20" s="131">
        <f t="shared" si="0"/>
        <v>36.385173000000002</v>
      </c>
    </row>
    <row r="21" spans="1:18" s="55" customFormat="1" ht="55.5" customHeight="1">
      <c r="A21" s="255">
        <v>7</v>
      </c>
      <c r="B21" s="239" t="s">
        <v>79</v>
      </c>
      <c r="C21" s="219" t="s">
        <v>408</v>
      </c>
      <c r="D21" s="236" t="s">
        <v>78</v>
      </c>
      <c r="E21" s="240">
        <v>7</v>
      </c>
      <c r="F21" s="238"/>
      <c r="G21" s="238"/>
      <c r="H21" s="131"/>
      <c r="I21" s="56"/>
      <c r="J21" s="67"/>
      <c r="K21" s="255"/>
      <c r="L21" s="255"/>
      <c r="M21" s="255"/>
      <c r="N21" s="255"/>
      <c r="O21" s="56"/>
      <c r="P21" s="56">
        <v>2</v>
      </c>
      <c r="Q21" s="56"/>
      <c r="R21" s="56">
        <f t="shared" si="0"/>
        <v>14</v>
      </c>
    </row>
    <row r="22" spans="1:18" s="55" customFormat="1" ht="55.5" customHeight="1">
      <c r="A22" s="255">
        <v>8</v>
      </c>
      <c r="B22" s="255" t="s">
        <v>359</v>
      </c>
      <c r="C22" s="219" t="s">
        <v>409</v>
      </c>
      <c r="D22" s="255" t="s">
        <v>80</v>
      </c>
      <c r="E22" s="240">
        <v>249.7</v>
      </c>
      <c r="F22" s="255">
        <v>0.35599999999999998</v>
      </c>
      <c r="G22" s="255">
        <v>0.35</v>
      </c>
      <c r="H22" s="59">
        <f>F22*Q$5</f>
        <v>0.8677464399999999</v>
      </c>
      <c r="I22" s="59">
        <f>G22*Q$6</f>
        <v>1.0669994999999999</v>
      </c>
      <c r="J22" s="67"/>
      <c r="K22" s="255"/>
      <c r="L22" s="255"/>
      <c r="M22" s="255"/>
      <c r="N22" s="255"/>
      <c r="O22" s="56"/>
      <c r="P22" s="56">
        <f>H22+I22+O22</f>
        <v>1.9347459399999998</v>
      </c>
      <c r="Q22" s="56"/>
      <c r="R22" s="56">
        <f t="shared" si="0"/>
        <v>483.10606121799992</v>
      </c>
    </row>
    <row r="23" spans="1:18" s="55" customFormat="1" ht="55.5" customHeight="1">
      <c r="A23" s="255">
        <v>9</v>
      </c>
      <c r="B23" s="241" t="s">
        <v>278</v>
      </c>
      <c r="C23" s="219" t="s">
        <v>467</v>
      </c>
      <c r="D23" s="241" t="s">
        <v>371</v>
      </c>
      <c r="E23" s="240">
        <v>235.83</v>
      </c>
      <c r="F23" s="241" t="s">
        <v>281</v>
      </c>
      <c r="G23" s="243">
        <v>0.13739000000000001</v>
      </c>
      <c r="H23" s="56">
        <f>F23*Q$5</f>
        <v>1.5624310899999999E-2</v>
      </c>
      <c r="I23" s="56">
        <f>G23*Q$6</f>
        <v>0.41884303230000003</v>
      </c>
      <c r="J23" s="67"/>
      <c r="K23" s="255"/>
      <c r="L23" s="255"/>
      <c r="M23" s="255"/>
      <c r="N23" s="255"/>
      <c r="O23" s="56"/>
      <c r="P23" s="56">
        <f t="shared" ref="P23" si="3">H23+I23+O23</f>
        <v>0.43446734320000002</v>
      </c>
      <c r="Q23" s="56"/>
      <c r="R23" s="56">
        <f t="shared" ref="R23" si="4">P23*E23</f>
        <v>102.46043354685601</v>
      </c>
    </row>
    <row r="24" spans="1:18" s="55" customFormat="1" ht="55.5" customHeight="1">
      <c r="A24" s="255">
        <v>10</v>
      </c>
      <c r="B24" s="127" t="s">
        <v>153</v>
      </c>
      <c r="C24" s="219" t="s">
        <v>514</v>
      </c>
      <c r="D24" s="158" t="s">
        <v>81</v>
      </c>
      <c r="E24" s="240">
        <v>424.49</v>
      </c>
      <c r="F24" s="153"/>
      <c r="G24" s="158">
        <v>0.3</v>
      </c>
      <c r="H24" s="154"/>
      <c r="I24" s="56">
        <f>G24*Q$6</f>
        <v>0.91457099999999991</v>
      </c>
      <c r="J24" s="67"/>
      <c r="K24" s="255"/>
      <c r="L24" s="255"/>
      <c r="M24" s="255"/>
      <c r="N24" s="255"/>
      <c r="O24" s="56"/>
      <c r="P24" s="56">
        <f t="shared" ref="P24" si="5">H24+I24+O24</f>
        <v>0.91457099999999991</v>
      </c>
      <c r="Q24" s="56"/>
      <c r="R24" s="56">
        <f t="shared" ref="R24" si="6">P24*E24</f>
        <v>388.22624378999996</v>
      </c>
    </row>
    <row r="25" spans="1:18" s="55" customFormat="1" ht="48.75" customHeight="1">
      <c r="A25" s="226">
        <v>11</v>
      </c>
      <c r="B25" s="241" t="s">
        <v>278</v>
      </c>
      <c r="C25" s="242" t="s">
        <v>279</v>
      </c>
      <c r="D25" s="241" t="s">
        <v>371</v>
      </c>
      <c r="E25" s="243">
        <v>62.27</v>
      </c>
      <c r="F25" s="241" t="s">
        <v>281</v>
      </c>
      <c r="G25" s="243">
        <v>0.13739000000000001</v>
      </c>
      <c r="H25" s="56">
        <f>F25*Q$5</f>
        <v>1.5624310899999999E-2</v>
      </c>
      <c r="I25" s="56">
        <f>G25*Q$6</f>
        <v>0.41884303230000003</v>
      </c>
      <c r="J25" s="67"/>
      <c r="K25" s="226"/>
      <c r="L25" s="226"/>
      <c r="M25" s="226"/>
      <c r="N25" s="226"/>
      <c r="O25" s="56"/>
      <c r="P25" s="56">
        <f>H25+I25+O25</f>
        <v>0.43446734320000002</v>
      </c>
      <c r="Q25" s="56"/>
      <c r="R25" s="56">
        <f>P25*E25</f>
        <v>27.054281461064004</v>
      </c>
    </row>
    <row r="26" spans="1:18" s="149" customFormat="1" ht="41.25" customHeight="1">
      <c r="A26" s="158">
        <v>12</v>
      </c>
      <c r="B26" s="127" t="s">
        <v>153</v>
      </c>
      <c r="C26" s="159" t="s">
        <v>515</v>
      </c>
      <c r="D26" s="158" t="s">
        <v>81</v>
      </c>
      <c r="E26" s="218">
        <v>124.54</v>
      </c>
      <c r="F26" s="153"/>
      <c r="G26" s="158">
        <v>0.3</v>
      </c>
      <c r="H26" s="154"/>
      <c r="I26" s="131">
        <f>+G26*Q6</f>
        <v>0.91457099999999991</v>
      </c>
      <c r="J26" s="152"/>
      <c r="K26" s="153"/>
      <c r="L26" s="189"/>
      <c r="M26" s="153"/>
      <c r="N26" s="153"/>
      <c r="O26" s="154"/>
      <c r="P26" s="161">
        <f t="shared" ref="P26" si="7">H26+I26+O26</f>
        <v>0.91457099999999991</v>
      </c>
      <c r="Q26" s="161"/>
      <c r="R26" s="161">
        <f t="shared" ref="R26" si="8">P26*E26</f>
        <v>113.90067234</v>
      </c>
    </row>
    <row r="27" spans="1:18" ht="22.5" customHeight="1">
      <c r="A27" s="124"/>
      <c r="B27" s="124"/>
      <c r="C27" s="125" t="s">
        <v>187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6"/>
      <c r="R27" s="124"/>
    </row>
    <row r="28" spans="1:18" ht="52.5" customHeight="1">
      <c r="A28" s="127">
        <v>1</v>
      </c>
      <c r="B28" s="133" t="s">
        <v>107</v>
      </c>
      <c r="C28" s="128" t="s">
        <v>103</v>
      </c>
      <c r="D28" s="132" t="s">
        <v>83</v>
      </c>
      <c r="E28" s="141">
        <f>2664.6/100</f>
        <v>26.646000000000001</v>
      </c>
      <c r="F28" s="127"/>
      <c r="G28" s="127">
        <f>1.38+0.188</f>
        <v>1.5679999999999998</v>
      </c>
      <c r="H28" s="130"/>
      <c r="I28" s="130">
        <f>G28*Q$6</f>
        <v>4.7801577599999989</v>
      </c>
      <c r="J28" s="128"/>
      <c r="K28" s="127"/>
      <c r="L28" s="127"/>
      <c r="M28" s="127"/>
      <c r="N28" s="127"/>
      <c r="O28" s="131"/>
      <c r="P28" s="131">
        <f>H28+I28+O28</f>
        <v>4.7801577599999989</v>
      </c>
      <c r="Q28" s="131">
        <f>O28*E28</f>
        <v>0</v>
      </c>
      <c r="R28" s="131">
        <f>P28*E28</f>
        <v>127.37208367295997</v>
      </c>
    </row>
    <row r="29" spans="1:18" ht="38.25" customHeight="1">
      <c r="A29" s="127">
        <v>2</v>
      </c>
      <c r="B29" s="133" t="s">
        <v>106</v>
      </c>
      <c r="C29" s="128" t="s">
        <v>104</v>
      </c>
      <c r="D29" s="132" t="s">
        <v>97</v>
      </c>
      <c r="E29" s="131">
        <v>266.45999999999998</v>
      </c>
      <c r="F29" s="127">
        <v>0.121</v>
      </c>
      <c r="G29" s="127"/>
      <c r="H29" s="130">
        <f>F29*Q$5</f>
        <v>0.29493628999999999</v>
      </c>
      <c r="I29" s="130"/>
      <c r="J29" s="128"/>
      <c r="K29" s="127"/>
      <c r="L29" s="127"/>
      <c r="M29" s="127"/>
      <c r="N29" s="127"/>
      <c r="O29" s="131"/>
      <c r="P29" s="131">
        <f>H29+I29+O29</f>
        <v>0.29493628999999999</v>
      </c>
      <c r="Q29" s="131">
        <f>O29*E29</f>
        <v>0</v>
      </c>
      <c r="R29" s="131">
        <f>P29*E29</f>
        <v>78.588723833399996</v>
      </c>
    </row>
    <row r="30" spans="1:18" s="55" customFormat="1" ht="34.5" customHeight="1">
      <c r="A30" s="226"/>
      <c r="B30" s="227"/>
      <c r="C30" s="173" t="s">
        <v>188</v>
      </c>
      <c r="D30" s="226"/>
      <c r="E30" s="68"/>
      <c r="F30" s="226"/>
      <c r="G30" s="226"/>
      <c r="H30" s="56"/>
      <c r="I30" s="56"/>
      <c r="J30" s="67"/>
      <c r="K30" s="226"/>
      <c r="L30" s="226"/>
      <c r="M30" s="226"/>
      <c r="N30" s="226"/>
      <c r="O30" s="56"/>
      <c r="P30" s="56"/>
      <c r="Q30" s="56"/>
      <c r="R30" s="56"/>
    </row>
    <row r="31" spans="1:18" s="177" customFormat="1" ht="49.5" customHeight="1">
      <c r="A31" s="157">
        <v>1</v>
      </c>
      <c r="B31" s="165" t="s">
        <v>189</v>
      </c>
      <c r="C31" s="164" t="s">
        <v>190</v>
      </c>
      <c r="D31" s="157" t="s">
        <v>95</v>
      </c>
      <c r="E31" s="175">
        <v>242</v>
      </c>
      <c r="F31" s="157">
        <v>0.59199999999999997</v>
      </c>
      <c r="G31" s="157">
        <v>7.1000000000000004E-3</v>
      </c>
      <c r="H31" s="166">
        <f>F31*Q$5</f>
        <v>1.4429940799999998</v>
      </c>
      <c r="I31" s="166">
        <f>G31*Q$6</f>
        <v>2.1644846999999998E-2</v>
      </c>
      <c r="J31" s="164" t="s">
        <v>191</v>
      </c>
      <c r="K31" s="157" t="s">
        <v>95</v>
      </c>
      <c r="L31" s="157"/>
      <c r="M31" s="157">
        <v>1</v>
      </c>
      <c r="N31" s="157">
        <v>5.75</v>
      </c>
      <c r="O31" s="176">
        <f>SUMPRODUCT(M31:M33,N31:N33)*$Q$7</f>
        <v>7.7736657537000013</v>
      </c>
      <c r="P31" s="166">
        <f>H31+I31+O31</f>
        <v>9.2383046807000007</v>
      </c>
      <c r="Q31" s="166">
        <f>O31*E31</f>
        <v>1881.2271123954004</v>
      </c>
      <c r="R31" s="166">
        <f>P31*E31</f>
        <v>2235.6697327294</v>
      </c>
    </row>
    <row r="32" spans="1:18" s="55" customFormat="1" ht="18.75" customHeight="1">
      <c r="A32" s="226"/>
      <c r="B32" s="60"/>
      <c r="C32" s="67"/>
      <c r="D32" s="226"/>
      <c r="E32" s="70"/>
      <c r="F32" s="226"/>
      <c r="G32" s="226"/>
      <c r="H32" s="56"/>
      <c r="I32" s="56"/>
      <c r="J32" s="67" t="s">
        <v>186</v>
      </c>
      <c r="K32" s="226" t="s">
        <v>80</v>
      </c>
      <c r="L32" s="226"/>
      <c r="M32" s="226">
        <v>3.9E-2</v>
      </c>
      <c r="N32" s="226">
        <v>27.5</v>
      </c>
      <c r="O32" s="56"/>
      <c r="P32" s="56"/>
      <c r="Q32" s="56"/>
      <c r="R32" s="56"/>
    </row>
    <row r="33" spans="1:22" s="55" customFormat="1" ht="18.75" customHeight="1">
      <c r="A33" s="226"/>
      <c r="B33" s="60"/>
      <c r="C33" s="67"/>
      <c r="D33" s="226"/>
      <c r="E33" s="70"/>
      <c r="F33" s="226"/>
      <c r="G33" s="226"/>
      <c r="H33" s="56"/>
      <c r="I33" s="56"/>
      <c r="J33" s="67" t="s">
        <v>98</v>
      </c>
      <c r="K33" s="226" t="s">
        <v>80</v>
      </c>
      <c r="L33" s="157"/>
      <c r="M33" s="226">
        <v>5.9999999999999995E-4</v>
      </c>
      <c r="N33" s="226">
        <v>25.5</v>
      </c>
      <c r="O33" s="56"/>
      <c r="P33" s="56"/>
      <c r="Q33" s="56"/>
      <c r="R33" s="56"/>
    </row>
    <row r="34" spans="1:22" s="55" customFormat="1" ht="54" customHeight="1">
      <c r="A34" s="226">
        <v>2</v>
      </c>
      <c r="B34" s="226" t="s">
        <v>105</v>
      </c>
      <c r="C34" s="67" t="s">
        <v>192</v>
      </c>
      <c r="D34" s="226" t="s">
        <v>95</v>
      </c>
      <c r="E34" s="70">
        <v>517</v>
      </c>
      <c r="F34" s="226">
        <v>0.59199999999999997</v>
      </c>
      <c r="G34" s="226">
        <v>7.1000000000000004E-3</v>
      </c>
      <c r="H34" s="56">
        <f>F34*Q$5</f>
        <v>1.4429940799999998</v>
      </c>
      <c r="I34" s="56">
        <f>G34*Q$6</f>
        <v>2.1644846999999998E-2</v>
      </c>
      <c r="J34" s="67" t="s">
        <v>193</v>
      </c>
      <c r="K34" s="226" t="s">
        <v>95</v>
      </c>
      <c r="L34" s="226"/>
      <c r="M34" s="226">
        <v>1</v>
      </c>
      <c r="N34" s="226">
        <v>4</v>
      </c>
      <c r="O34" s="178">
        <f>SUMPRODUCT(M34:M36,N34:N36)*$Q$7</f>
        <v>5.7841493787000005</v>
      </c>
      <c r="P34" s="56">
        <f>H34+I34+O34</f>
        <v>7.2487883056999998</v>
      </c>
      <c r="Q34" s="56">
        <f>O34*E34</f>
        <v>2990.4052287879003</v>
      </c>
      <c r="R34" s="56">
        <f>P34*E34</f>
        <v>3747.6235540468997</v>
      </c>
    </row>
    <row r="35" spans="1:22" s="55" customFormat="1" ht="18" customHeight="1">
      <c r="A35" s="226"/>
      <c r="B35" s="226"/>
      <c r="C35" s="226"/>
      <c r="D35" s="226"/>
      <c r="E35" s="70"/>
      <c r="F35" s="226"/>
      <c r="G35" s="226"/>
      <c r="H35" s="226"/>
      <c r="I35" s="226"/>
      <c r="J35" s="169" t="s">
        <v>186</v>
      </c>
      <c r="K35" s="226" t="s">
        <v>80</v>
      </c>
      <c r="L35" s="226"/>
      <c r="M35" s="226">
        <v>3.9E-2</v>
      </c>
      <c r="N35" s="226">
        <v>27.5</v>
      </c>
      <c r="O35" s="226"/>
      <c r="P35" s="226"/>
      <c r="Q35" s="226"/>
      <c r="R35" s="226"/>
    </row>
    <row r="36" spans="1:22" s="55" customFormat="1" ht="18" customHeight="1">
      <c r="A36" s="226"/>
      <c r="B36" s="226"/>
      <c r="C36" s="226"/>
      <c r="D36" s="226"/>
      <c r="E36" s="70"/>
      <c r="F36" s="226"/>
      <c r="G36" s="226"/>
      <c r="H36" s="226"/>
      <c r="I36" s="226"/>
      <c r="J36" s="169" t="s">
        <v>98</v>
      </c>
      <c r="K36" s="226" t="s">
        <v>80</v>
      </c>
      <c r="L36" s="157"/>
      <c r="M36" s="226">
        <v>5.9999999999999995E-4</v>
      </c>
      <c r="N36" s="226">
        <v>25.5</v>
      </c>
      <c r="O36" s="226"/>
      <c r="P36" s="226"/>
      <c r="Q36" s="226"/>
      <c r="R36" s="226"/>
    </row>
    <row r="37" spans="1:22" ht="51" customHeight="1">
      <c r="A37" s="137"/>
      <c r="B37" s="137"/>
      <c r="C37" s="156" t="s">
        <v>360</v>
      </c>
      <c r="D37" s="137"/>
      <c r="E37" s="137"/>
      <c r="F37" s="137"/>
      <c r="G37" s="127"/>
      <c r="H37" s="127"/>
      <c r="I37" s="127"/>
      <c r="J37" s="138"/>
      <c r="K37" s="137"/>
      <c r="L37" s="139"/>
      <c r="M37" s="137"/>
      <c r="N37" s="137"/>
      <c r="O37" s="134"/>
      <c r="P37" s="131"/>
      <c r="Q37" s="131"/>
      <c r="R37" s="131"/>
    </row>
    <row r="38" spans="1:22" s="180" customFormat="1" ht="70.5" customHeight="1">
      <c r="A38" s="157">
        <v>1</v>
      </c>
      <c r="B38" s="227" t="s">
        <v>173</v>
      </c>
      <c r="C38" s="164" t="s">
        <v>410</v>
      </c>
      <c r="D38" s="226" t="s">
        <v>83</v>
      </c>
      <c r="E38" s="179">
        <f>665.16/100</f>
        <v>6.6515999999999993</v>
      </c>
      <c r="F38" s="226">
        <f>2.08-0.006</f>
        <v>2.0740000000000003</v>
      </c>
      <c r="G38" s="226">
        <v>4.74</v>
      </c>
      <c r="H38" s="166">
        <f>F38*Q$5</f>
        <v>5.0553542600000005</v>
      </c>
      <c r="I38" s="166">
        <f>G38*Q$6</f>
        <v>14.4502218</v>
      </c>
      <c r="J38" s="67" t="s">
        <v>195</v>
      </c>
      <c r="K38" s="226" t="s">
        <v>81</v>
      </c>
      <c r="L38" s="226"/>
      <c r="M38" s="56">
        <v>12.21</v>
      </c>
      <c r="N38" s="226">
        <v>27</v>
      </c>
      <c r="O38" s="56">
        <f>N38*M38*$Q$7</f>
        <v>374.79077905500009</v>
      </c>
      <c r="P38" s="56">
        <f>H38+I38+O38</f>
        <v>394.2963551150001</v>
      </c>
      <c r="Q38" s="56">
        <f>O38*E38</f>
        <v>2492.9583459622381</v>
      </c>
      <c r="R38" s="56">
        <f>P38*E38</f>
        <v>2622.7016356829345</v>
      </c>
    </row>
    <row r="39" spans="1:22" s="180" customFormat="1" ht="83.25" customHeight="1">
      <c r="A39" s="157">
        <v>2</v>
      </c>
      <c r="B39" s="78" t="s">
        <v>168</v>
      </c>
      <c r="C39" s="67" t="s">
        <v>344</v>
      </c>
      <c r="D39" s="226" t="s">
        <v>83</v>
      </c>
      <c r="E39" s="179">
        <f>665.16/100</f>
        <v>6.6515999999999993</v>
      </c>
      <c r="F39" s="226">
        <v>1.74</v>
      </c>
      <c r="G39" s="226">
        <v>12.76</v>
      </c>
      <c r="H39" s="166">
        <f>F39*Q$5</f>
        <v>4.2412326</v>
      </c>
      <c r="I39" s="166">
        <f>G39*Q$6</f>
        <v>38.899753199999999</v>
      </c>
      <c r="J39" s="67" t="s">
        <v>169</v>
      </c>
      <c r="K39" s="226" t="s">
        <v>80</v>
      </c>
      <c r="L39" s="226"/>
      <c r="M39" s="226">
        <v>15.12</v>
      </c>
      <c r="N39" s="226">
        <v>4</v>
      </c>
      <c r="O39" s="166">
        <f>SUMPRODUCT(M39:M41,N39:N41)*$Q$7</f>
        <v>76.158686835000012</v>
      </c>
      <c r="P39" s="56">
        <f>H39+I39+O39</f>
        <v>119.29967263500001</v>
      </c>
      <c r="Q39" s="56">
        <f>O39*E39</f>
        <v>506.577121351686</v>
      </c>
      <c r="R39" s="56">
        <f>P39*E39</f>
        <v>793.53370249896591</v>
      </c>
    </row>
    <row r="40" spans="1:22" s="180" customFormat="1" ht="27" customHeight="1">
      <c r="A40" s="181"/>
      <c r="B40" s="78"/>
      <c r="C40" s="67"/>
      <c r="D40" s="226"/>
      <c r="E40" s="182"/>
      <c r="F40" s="181"/>
      <c r="G40" s="181"/>
      <c r="H40" s="166"/>
      <c r="I40" s="166"/>
      <c r="J40" s="67" t="s">
        <v>170</v>
      </c>
      <c r="K40" s="226" t="s">
        <v>80</v>
      </c>
      <c r="L40" s="226"/>
      <c r="M40" s="226">
        <v>1.5</v>
      </c>
      <c r="N40" s="226">
        <v>4</v>
      </c>
      <c r="O40" s="166"/>
      <c r="P40" s="56"/>
      <c r="Q40" s="56"/>
      <c r="R40" s="56"/>
    </row>
    <row r="41" spans="1:22" s="180" customFormat="1" ht="26.25" customHeight="1">
      <c r="A41" s="181"/>
      <c r="B41" s="60"/>
      <c r="C41" s="67"/>
      <c r="D41" s="226"/>
      <c r="E41" s="182"/>
      <c r="F41" s="181"/>
      <c r="G41" s="181"/>
      <c r="H41" s="166"/>
      <c r="I41" s="166"/>
      <c r="J41" s="67" t="s">
        <v>94</v>
      </c>
      <c r="K41" s="226" t="s">
        <v>80</v>
      </c>
      <c r="L41" s="157"/>
      <c r="M41" s="226">
        <v>3</v>
      </c>
      <c r="N41" s="226">
        <v>0.17</v>
      </c>
      <c r="O41" s="166"/>
      <c r="P41" s="56"/>
      <c r="Q41" s="56"/>
      <c r="R41" s="56"/>
      <c r="V41" s="186"/>
    </row>
    <row r="42" spans="1:22" s="55" customFormat="1" ht="48.75" customHeight="1">
      <c r="A42" s="226">
        <v>3</v>
      </c>
      <c r="B42" s="226" t="s">
        <v>171</v>
      </c>
      <c r="C42" s="67" t="s">
        <v>172</v>
      </c>
      <c r="D42" s="58" t="s">
        <v>81</v>
      </c>
      <c r="E42" s="70">
        <v>2.74</v>
      </c>
      <c r="F42" s="226"/>
      <c r="G42" s="226">
        <v>2.2000000000000002</v>
      </c>
      <c r="H42" s="56"/>
      <c r="I42" s="56">
        <f>G42*Q$6</f>
        <v>6.7068539999999999</v>
      </c>
      <c r="J42" s="67" t="s">
        <v>336</v>
      </c>
      <c r="K42" s="226" t="s">
        <v>81</v>
      </c>
      <c r="L42" s="226"/>
      <c r="M42" s="56">
        <v>1.03</v>
      </c>
      <c r="N42" s="226">
        <v>165</v>
      </c>
      <c r="O42" s="56">
        <f>N42*M42*$Q$7</f>
        <v>193.21046167500006</v>
      </c>
      <c r="P42" s="56">
        <f t="shared" ref="P42:P43" si="9">H42+I42+O42</f>
        <v>199.91731567500005</v>
      </c>
      <c r="Q42" s="56">
        <f t="shared" ref="Q42" si="10">O42*E42</f>
        <v>529.39666498950021</v>
      </c>
      <c r="R42" s="56">
        <f t="shared" ref="R42:R43" si="11">P42*E42</f>
        <v>547.77344494950023</v>
      </c>
    </row>
    <row r="43" spans="1:22" s="177" customFormat="1" ht="51" customHeight="1">
      <c r="A43" s="157">
        <v>4</v>
      </c>
      <c r="B43" s="163" t="s">
        <v>194</v>
      </c>
      <c r="C43" s="164" t="s">
        <v>175</v>
      </c>
      <c r="D43" s="157" t="s">
        <v>180</v>
      </c>
      <c r="E43" s="179">
        <f>665.16/100</f>
        <v>6.6515999999999993</v>
      </c>
      <c r="F43" s="157">
        <v>3.57</v>
      </c>
      <c r="G43" s="157">
        <v>0.99</v>
      </c>
      <c r="H43" s="166">
        <f t="shared" ref="H43" si="12">F43*Q$5</f>
        <v>8.7018392999999996</v>
      </c>
      <c r="I43" s="166">
        <f>G43*Q$6</f>
        <v>3.0180842999999999</v>
      </c>
      <c r="J43" s="164"/>
      <c r="K43" s="157"/>
      <c r="L43" s="157"/>
      <c r="M43" s="157"/>
      <c r="N43" s="157"/>
      <c r="O43" s="166"/>
      <c r="P43" s="166">
        <f t="shared" si="9"/>
        <v>11.7199236</v>
      </c>
      <c r="Q43" s="166"/>
      <c r="R43" s="166">
        <f t="shared" si="11"/>
        <v>77.956243817759983</v>
      </c>
    </row>
    <row r="44" spans="1:22" ht="19.5" customHeight="1">
      <c r="A44" s="137"/>
      <c r="B44" s="135"/>
      <c r="C44" s="96" t="s">
        <v>167</v>
      </c>
      <c r="D44" s="135"/>
      <c r="E44" s="135"/>
      <c r="F44" s="135"/>
      <c r="G44" s="135"/>
      <c r="H44" s="135"/>
      <c r="I44" s="135"/>
      <c r="J44" s="136"/>
      <c r="K44" s="135"/>
      <c r="L44" s="155"/>
      <c r="M44" s="135"/>
      <c r="N44" s="137"/>
      <c r="O44" s="134"/>
      <c r="P44" s="130"/>
      <c r="Q44" s="130"/>
      <c r="R44" s="130"/>
    </row>
    <row r="45" spans="1:22" ht="64.5" customHeight="1">
      <c r="A45" s="127">
        <v>1</v>
      </c>
      <c r="B45" s="60" t="s">
        <v>159</v>
      </c>
      <c r="C45" s="67" t="s">
        <v>174</v>
      </c>
      <c r="D45" s="226" t="s">
        <v>83</v>
      </c>
      <c r="E45" s="171">
        <f>524.6/100</f>
        <v>5.2460000000000004</v>
      </c>
      <c r="F45" s="226">
        <v>21.2</v>
      </c>
      <c r="G45" s="226">
        <v>12.9</v>
      </c>
      <c r="H45" s="56">
        <f>F45*Q$5</f>
        <v>51.674787999999999</v>
      </c>
      <c r="I45" s="56">
        <f>G45*Q$6</f>
        <v>39.326552999999997</v>
      </c>
      <c r="J45" s="67" t="s">
        <v>357</v>
      </c>
      <c r="K45" s="226" t="s">
        <v>97</v>
      </c>
      <c r="L45" s="227"/>
      <c r="M45" s="226">
        <v>100</v>
      </c>
      <c r="N45" s="127">
        <v>4.58</v>
      </c>
      <c r="O45" s="134">
        <f t="shared" ref="O45" si="13">SUMPRODUCT(M45:M47,N45:N47)*$Q$7</f>
        <v>527.44864424175012</v>
      </c>
      <c r="P45" s="130">
        <f t="shared" ref="P45:P50" si="14">H45+I45+O45</f>
        <v>618.44998524175014</v>
      </c>
      <c r="Q45" s="130">
        <f t="shared" ref="Q45:Q49" si="15">O45*E45</f>
        <v>2766.9955876922213</v>
      </c>
      <c r="R45" s="130">
        <f t="shared" ref="R45:R50" si="16">P45*E45</f>
        <v>3244.3886225782217</v>
      </c>
    </row>
    <row r="46" spans="1:22" ht="19.5" customHeight="1">
      <c r="A46" s="127"/>
      <c r="B46" s="60"/>
      <c r="C46" s="67"/>
      <c r="D46" s="226"/>
      <c r="E46" s="89"/>
      <c r="F46" s="226"/>
      <c r="G46" s="226"/>
      <c r="H46" s="56"/>
      <c r="I46" s="56"/>
      <c r="J46" s="67" t="s">
        <v>160</v>
      </c>
      <c r="K46" s="226" t="s">
        <v>80</v>
      </c>
      <c r="L46" s="226"/>
      <c r="M46" s="226">
        <v>0.05</v>
      </c>
      <c r="N46" s="127">
        <v>4</v>
      </c>
      <c r="O46" s="134"/>
      <c r="P46" s="130"/>
      <c r="Q46" s="130"/>
      <c r="R46" s="130"/>
    </row>
    <row r="47" spans="1:22" ht="19.5" customHeight="1">
      <c r="A47" s="127"/>
      <c r="B47" s="60"/>
      <c r="C47" s="67"/>
      <c r="D47" s="226"/>
      <c r="E47" s="89"/>
      <c r="F47" s="226"/>
      <c r="G47" s="226"/>
      <c r="H47" s="56"/>
      <c r="I47" s="56"/>
      <c r="J47" s="67" t="s">
        <v>161</v>
      </c>
      <c r="K47" s="226" t="s">
        <v>81</v>
      </c>
      <c r="L47" s="226"/>
      <c r="M47" s="226">
        <v>0.15</v>
      </c>
      <c r="N47" s="127">
        <v>38.33</v>
      </c>
      <c r="O47" s="134"/>
      <c r="P47" s="130"/>
      <c r="Q47" s="130"/>
      <c r="R47" s="130"/>
    </row>
    <row r="48" spans="1:22" ht="39.75" customHeight="1">
      <c r="A48" s="127">
        <v>2</v>
      </c>
      <c r="B48" s="60" t="s">
        <v>162</v>
      </c>
      <c r="C48" s="67" t="s">
        <v>163</v>
      </c>
      <c r="D48" s="226" t="s">
        <v>83</v>
      </c>
      <c r="E48" s="70">
        <f>524.6/100</f>
        <v>5.2460000000000004</v>
      </c>
      <c r="F48" s="226">
        <v>0.96</v>
      </c>
      <c r="G48" s="226">
        <v>17.899999999999999</v>
      </c>
      <c r="H48" s="56">
        <f>F48*Q$5</f>
        <v>2.3399904</v>
      </c>
      <c r="I48" s="56">
        <f>G48*Q$6</f>
        <v>54.569402999999994</v>
      </c>
      <c r="J48" s="67" t="s">
        <v>164</v>
      </c>
      <c r="K48" s="226" t="s">
        <v>80</v>
      </c>
      <c r="L48" s="226"/>
      <c r="M48" s="226">
        <v>6</v>
      </c>
      <c r="N48" s="127">
        <v>10.4</v>
      </c>
      <c r="O48" s="134">
        <f>(M48*N48)*$Q$7</f>
        <v>70.940469600000014</v>
      </c>
      <c r="P48" s="130">
        <f t="shared" si="14"/>
        <v>127.849863</v>
      </c>
      <c r="Q48" s="130">
        <f t="shared" si="15"/>
        <v>372.15370352160011</v>
      </c>
      <c r="R48" s="130">
        <f t="shared" si="16"/>
        <v>670.70038129800002</v>
      </c>
    </row>
    <row r="49" spans="1:20" ht="53.25" customHeight="1">
      <c r="A49" s="127">
        <v>3</v>
      </c>
      <c r="B49" s="60" t="s">
        <v>110</v>
      </c>
      <c r="C49" s="67" t="s">
        <v>165</v>
      </c>
      <c r="D49" s="226" t="s">
        <v>80</v>
      </c>
      <c r="E49" s="70">
        <v>52.46</v>
      </c>
      <c r="F49" s="226">
        <v>1.82</v>
      </c>
      <c r="G49" s="226">
        <v>1.06</v>
      </c>
      <c r="H49" s="56">
        <f>F49*Q$5</f>
        <v>4.4362317999999998</v>
      </c>
      <c r="I49" s="56">
        <f>G49*Q$6</f>
        <v>3.2314842000000001</v>
      </c>
      <c r="J49" s="67" t="s">
        <v>166</v>
      </c>
      <c r="K49" s="226" t="s">
        <v>80</v>
      </c>
      <c r="L49" s="226"/>
      <c r="M49" s="226">
        <v>1.02</v>
      </c>
      <c r="N49" s="127">
        <v>4</v>
      </c>
      <c r="O49" s="134">
        <f>(M49*N49)*$Q$7</f>
        <v>4.6384153200000009</v>
      </c>
      <c r="P49" s="131">
        <f t="shared" si="14"/>
        <v>12.306131320000002</v>
      </c>
      <c r="Q49" s="131">
        <f t="shared" si="15"/>
        <v>243.33126768720004</v>
      </c>
      <c r="R49" s="131">
        <f t="shared" si="16"/>
        <v>645.57964904720018</v>
      </c>
    </row>
    <row r="50" spans="1:20" s="177" customFormat="1" ht="51" customHeight="1">
      <c r="A50" s="157">
        <v>4</v>
      </c>
      <c r="B50" s="163" t="s">
        <v>194</v>
      </c>
      <c r="C50" s="164" t="s">
        <v>200</v>
      </c>
      <c r="D50" s="157" t="s">
        <v>180</v>
      </c>
      <c r="E50" s="168">
        <f>524.6/100</f>
        <v>5.2460000000000004</v>
      </c>
      <c r="F50" s="157">
        <v>3.57</v>
      </c>
      <c r="G50" s="157">
        <v>0.99</v>
      </c>
      <c r="H50" s="166">
        <f t="shared" ref="H50" si="17">F50*Q$5</f>
        <v>8.7018392999999996</v>
      </c>
      <c r="I50" s="166">
        <f>G50*Q$6</f>
        <v>3.0180842999999999</v>
      </c>
      <c r="J50" s="164"/>
      <c r="K50" s="157"/>
      <c r="L50" s="157"/>
      <c r="M50" s="157"/>
      <c r="N50" s="157"/>
      <c r="O50" s="166"/>
      <c r="P50" s="166">
        <f t="shared" si="14"/>
        <v>11.7199236</v>
      </c>
      <c r="Q50" s="166">
        <f>O50*E50</f>
        <v>0</v>
      </c>
      <c r="R50" s="166">
        <f t="shared" si="16"/>
        <v>61.482719205600006</v>
      </c>
    </row>
    <row r="51" spans="1:20" s="55" customFormat="1" ht="21" customHeight="1">
      <c r="A51" s="226"/>
      <c r="B51" s="78"/>
      <c r="C51" s="173" t="s">
        <v>196</v>
      </c>
      <c r="D51" s="226"/>
      <c r="E51" s="70"/>
      <c r="F51" s="226"/>
      <c r="G51" s="226"/>
      <c r="H51" s="166"/>
      <c r="I51" s="166"/>
      <c r="J51" s="67"/>
      <c r="K51" s="226"/>
      <c r="L51" s="157"/>
      <c r="M51" s="226"/>
      <c r="N51" s="226"/>
      <c r="O51" s="166"/>
      <c r="P51" s="56"/>
      <c r="Q51" s="56"/>
      <c r="R51" s="56"/>
    </row>
    <row r="52" spans="1:20" s="177" customFormat="1" ht="40.5" customHeight="1">
      <c r="A52" s="157">
        <v>1</v>
      </c>
      <c r="B52" s="228" t="s">
        <v>197</v>
      </c>
      <c r="C52" s="164" t="s">
        <v>204</v>
      </c>
      <c r="D52" s="157" t="s">
        <v>81</v>
      </c>
      <c r="E52" s="175">
        <v>309.95999999999998</v>
      </c>
      <c r="F52" s="157"/>
      <c r="G52" s="157">
        <v>0.6</v>
      </c>
      <c r="H52" s="166"/>
      <c r="I52" s="166">
        <f>G52*Q$6</f>
        <v>1.8291419999999998</v>
      </c>
      <c r="J52" s="164"/>
      <c r="K52" s="157"/>
      <c r="L52" s="157"/>
      <c r="M52" s="157"/>
      <c r="N52" s="157"/>
      <c r="O52" s="166"/>
      <c r="P52" s="166">
        <f>H52+I52+O52</f>
        <v>1.8291419999999998</v>
      </c>
      <c r="Q52" s="166"/>
      <c r="R52" s="166">
        <f>P52*E52</f>
        <v>566.96085431999995</v>
      </c>
    </row>
    <row r="53" spans="1:20" s="55" customFormat="1" ht="48.75" customHeight="1">
      <c r="A53" s="226">
        <v>2</v>
      </c>
      <c r="B53" s="228" t="s">
        <v>198</v>
      </c>
      <c r="C53" s="128" t="s">
        <v>199</v>
      </c>
      <c r="D53" s="226" t="s">
        <v>97</v>
      </c>
      <c r="E53" s="127">
        <v>1148.04</v>
      </c>
      <c r="F53" s="127">
        <v>0.122</v>
      </c>
      <c r="G53" s="127"/>
      <c r="H53" s="166">
        <f t="shared" ref="H53:H55" si="18">F53*Q$5</f>
        <v>0.29737377999999998</v>
      </c>
      <c r="I53" s="166"/>
      <c r="J53" s="152"/>
      <c r="K53" s="127"/>
      <c r="L53" s="127"/>
      <c r="M53" s="127"/>
      <c r="N53" s="226"/>
      <c r="O53" s="166"/>
      <c r="P53" s="56">
        <f t="shared" ref="P53:P55" si="19">H53+I53+O53</f>
        <v>0.29737377999999998</v>
      </c>
      <c r="Q53" s="56"/>
      <c r="R53" s="56">
        <f t="shared" ref="R53:R55" si="20">P53*E53</f>
        <v>341.39699439119994</v>
      </c>
    </row>
    <row r="54" spans="1:20" s="55" customFormat="1" ht="48.75" customHeight="1">
      <c r="A54" s="226">
        <v>3</v>
      </c>
      <c r="B54" s="228" t="s">
        <v>338</v>
      </c>
      <c r="C54" s="224" t="s">
        <v>339</v>
      </c>
      <c r="D54" s="223" t="s">
        <v>340</v>
      </c>
      <c r="E54" s="229">
        <f>+E53</f>
        <v>1148.04</v>
      </c>
      <c r="F54" s="230">
        <v>2.4199999999999999E-2</v>
      </c>
      <c r="G54" s="230"/>
      <c r="H54" s="166">
        <f t="shared" si="18"/>
        <v>5.8987257999999994E-2</v>
      </c>
      <c r="I54" s="56"/>
      <c r="J54" s="224" t="s">
        <v>341</v>
      </c>
      <c r="K54" s="231" t="s">
        <v>342</v>
      </c>
      <c r="L54" s="226"/>
      <c r="M54" s="56">
        <v>0.02</v>
      </c>
      <c r="N54" s="226">
        <v>4.5</v>
      </c>
      <c r="O54" s="56">
        <f>N54*M54*$Q$7</f>
        <v>0.10231798500000001</v>
      </c>
      <c r="P54" s="56">
        <f t="shared" si="19"/>
        <v>0.16130524300000001</v>
      </c>
      <c r="Q54" s="56">
        <f t="shared" ref="Q54" si="21">O54*E54</f>
        <v>117.46513949940001</v>
      </c>
      <c r="R54" s="56">
        <f t="shared" si="20"/>
        <v>185.18487117372001</v>
      </c>
    </row>
    <row r="55" spans="1:20" s="177" customFormat="1" ht="51" customHeight="1">
      <c r="A55" s="157">
        <v>4</v>
      </c>
      <c r="B55" s="163" t="s">
        <v>201</v>
      </c>
      <c r="C55" s="164" t="s">
        <v>202</v>
      </c>
      <c r="D55" s="157" t="s">
        <v>180</v>
      </c>
      <c r="E55" s="161">
        <f>1148.04/100</f>
        <v>11.480399999999999</v>
      </c>
      <c r="F55" s="157">
        <v>3.57</v>
      </c>
      <c r="G55" s="157">
        <v>0.99</v>
      </c>
      <c r="H55" s="166">
        <f t="shared" si="18"/>
        <v>8.7018392999999996</v>
      </c>
      <c r="I55" s="166">
        <f>G55*Q$6</f>
        <v>3.0180842999999999</v>
      </c>
      <c r="J55" s="164" t="s">
        <v>203</v>
      </c>
      <c r="K55" s="158" t="s">
        <v>177</v>
      </c>
      <c r="L55" s="157"/>
      <c r="M55" s="157">
        <v>1.02</v>
      </c>
      <c r="N55" s="157">
        <v>4</v>
      </c>
      <c r="O55" s="166">
        <f>M55*N55*$Q$7</f>
        <v>4.6384153200000009</v>
      </c>
      <c r="P55" s="166">
        <f t="shared" si="19"/>
        <v>16.358338920000001</v>
      </c>
      <c r="Q55" s="166">
        <f t="shared" ref="Q55" si="22">O55*E55</f>
        <v>53.250863239728005</v>
      </c>
      <c r="R55" s="166">
        <f t="shared" si="20"/>
        <v>187.800274137168</v>
      </c>
      <c r="S55" s="166"/>
    </row>
    <row r="56" spans="1:20" s="180" customFormat="1" ht="38.25" customHeight="1">
      <c r="A56" s="181"/>
      <c r="B56" s="189"/>
      <c r="C56" s="190" t="s">
        <v>205</v>
      </c>
      <c r="D56" s="153"/>
      <c r="E56" s="154"/>
      <c r="F56" s="153"/>
      <c r="G56" s="153"/>
      <c r="H56" s="166"/>
      <c r="I56" s="166"/>
      <c r="J56" s="186"/>
      <c r="K56" s="127"/>
      <c r="L56" s="181"/>
      <c r="M56" s="181"/>
      <c r="N56" s="181"/>
      <c r="O56" s="166"/>
      <c r="P56" s="56"/>
      <c r="Q56" s="56"/>
      <c r="R56" s="56"/>
    </row>
    <row r="57" spans="1:20" ht="110.25" customHeight="1">
      <c r="A57" s="127">
        <v>1</v>
      </c>
      <c r="B57" s="140" t="s">
        <v>211</v>
      </c>
      <c r="C57" s="128" t="s">
        <v>212</v>
      </c>
      <c r="D57" s="127" t="s">
        <v>97</v>
      </c>
      <c r="E57" s="131">
        <v>254.69</v>
      </c>
      <c r="F57" s="127">
        <v>0.72</v>
      </c>
      <c r="G57" s="127">
        <v>0.47</v>
      </c>
      <c r="H57" s="131">
        <f t="shared" ref="H57" si="23">F57*Q$5</f>
        <v>1.7549927999999999</v>
      </c>
      <c r="I57" s="131">
        <f t="shared" ref="I57" si="24">G57*Q$6</f>
        <v>1.4328278999999997</v>
      </c>
      <c r="J57" s="128" t="s">
        <v>213</v>
      </c>
      <c r="K57" s="127" t="s">
        <v>97</v>
      </c>
      <c r="L57" s="127"/>
      <c r="M57" s="127">
        <v>1</v>
      </c>
      <c r="N57" s="127">
        <v>12.5</v>
      </c>
      <c r="O57" s="141">
        <f>SUMPRODUCT(M57:M58,N57:N58)*$Q$7</f>
        <v>14.852569651920003</v>
      </c>
      <c r="P57" s="131">
        <f>H57+I57+O57</f>
        <v>18.040390351920003</v>
      </c>
      <c r="Q57" s="131">
        <f t="shared" ref="Q57" si="25">O57*E57</f>
        <v>3782.8009646475057</v>
      </c>
      <c r="R57" s="131">
        <f t="shared" ref="R57" si="26">P57*E57</f>
        <v>4594.7070187305053</v>
      </c>
    </row>
    <row r="58" spans="1:20" ht="41.25" customHeight="1">
      <c r="A58" s="127"/>
      <c r="B58" s="140"/>
      <c r="C58" s="128"/>
      <c r="D58" s="127"/>
      <c r="E58" s="129"/>
      <c r="F58" s="127"/>
      <c r="G58" s="127"/>
      <c r="H58" s="131"/>
      <c r="I58" s="131"/>
      <c r="J58" s="128" t="s">
        <v>214</v>
      </c>
      <c r="K58" s="127" t="s">
        <v>84</v>
      </c>
      <c r="L58" s="127"/>
      <c r="M58" s="127">
        <v>0.63</v>
      </c>
      <c r="N58" s="127">
        <v>0.89600000000000002</v>
      </c>
      <c r="O58" s="131"/>
      <c r="P58" s="131"/>
      <c r="Q58" s="131"/>
      <c r="R58" s="131"/>
    </row>
    <row r="59" spans="1:20" s="180" customFormat="1" ht="51.75" customHeight="1">
      <c r="A59" s="157">
        <v>2</v>
      </c>
      <c r="B59" s="244" t="s">
        <v>206</v>
      </c>
      <c r="C59" s="192" t="s">
        <v>207</v>
      </c>
      <c r="D59" s="245" t="s">
        <v>372</v>
      </c>
      <c r="E59" s="246">
        <v>254.69</v>
      </c>
      <c r="F59" s="246">
        <f>0.1+2*0.02</f>
        <v>0.14000000000000001</v>
      </c>
      <c r="G59" s="246">
        <v>0.01</v>
      </c>
      <c r="H59" s="166">
        <f>F59*Q$5</f>
        <v>0.34124860000000001</v>
      </c>
      <c r="I59" s="166">
        <f>G59*Q$6</f>
        <v>3.0485699999999998E-2</v>
      </c>
      <c r="J59" s="164" t="s">
        <v>208</v>
      </c>
      <c r="K59" s="157" t="s">
        <v>177</v>
      </c>
      <c r="L59" s="157"/>
      <c r="M59" s="157">
        <v>3.0599999999999999E-2</v>
      </c>
      <c r="N59" s="157">
        <v>25.5</v>
      </c>
      <c r="O59" s="166">
        <f>N59*M59*$Q$7</f>
        <v>0.88709692995000011</v>
      </c>
      <c r="P59" s="166">
        <f>H59+I59+O59</f>
        <v>1.2588312299500002</v>
      </c>
      <c r="Q59" s="166">
        <f>O59*E59</f>
        <v>225.93471708896553</v>
      </c>
      <c r="R59" s="166">
        <f>P59*E59</f>
        <v>320.61172595596554</v>
      </c>
    </row>
    <row r="60" spans="1:20" ht="66.75" customHeight="1">
      <c r="A60" s="127">
        <v>3</v>
      </c>
      <c r="B60" s="140" t="s">
        <v>182</v>
      </c>
      <c r="C60" s="128" t="s">
        <v>209</v>
      </c>
      <c r="D60" s="127" t="s">
        <v>80</v>
      </c>
      <c r="E60" s="131">
        <v>25.47</v>
      </c>
      <c r="F60" s="127">
        <v>1.62</v>
      </c>
      <c r="G60" s="127"/>
      <c r="H60" s="131">
        <f>F60*Q$5</f>
        <v>3.9487338000000003</v>
      </c>
      <c r="I60" s="131"/>
      <c r="J60" s="128" t="s">
        <v>186</v>
      </c>
      <c r="K60" s="127" t="s">
        <v>80</v>
      </c>
      <c r="L60" s="127"/>
      <c r="M60" s="127">
        <v>1.02</v>
      </c>
      <c r="N60" s="127">
        <v>27.5</v>
      </c>
      <c r="O60" s="131">
        <f>N60*M60*$Q$7</f>
        <v>31.889105325000006</v>
      </c>
      <c r="P60" s="131">
        <f t="shared" ref="P60" si="27">H60+I60+O60</f>
        <v>35.837839125000009</v>
      </c>
      <c r="Q60" s="131">
        <f t="shared" ref="Q60" si="28">O60*E60</f>
        <v>812.21551262775017</v>
      </c>
      <c r="R60" s="131">
        <f t="shared" ref="R60" si="29">P60*E60</f>
        <v>912.78976251375025</v>
      </c>
    </row>
    <row r="61" spans="1:20" s="180" customFormat="1" ht="89.25" customHeight="1">
      <c r="A61" s="157">
        <v>4</v>
      </c>
      <c r="B61" s="165" t="s">
        <v>110</v>
      </c>
      <c r="C61" s="128" t="s">
        <v>210</v>
      </c>
      <c r="D61" s="127" t="s">
        <v>80</v>
      </c>
      <c r="E61" s="161">
        <v>12.73</v>
      </c>
      <c r="F61" s="157">
        <v>1.82</v>
      </c>
      <c r="G61" s="157">
        <v>1.06</v>
      </c>
      <c r="H61" s="166">
        <f t="shared" ref="H61:H62" si="30">F61*Q$5</f>
        <v>4.4362317999999998</v>
      </c>
      <c r="I61" s="166">
        <f t="shared" ref="I61" si="31">G61*Q$6</f>
        <v>3.2314842000000001</v>
      </c>
      <c r="J61" s="164" t="s">
        <v>111</v>
      </c>
      <c r="K61" s="157" t="s">
        <v>177</v>
      </c>
      <c r="L61" s="157"/>
      <c r="M61" s="157">
        <v>1.02</v>
      </c>
      <c r="N61" s="157">
        <v>4</v>
      </c>
      <c r="O61" s="166">
        <f t="shared" ref="O61" si="32">M61*N61*$Q$7</f>
        <v>4.6384153200000009</v>
      </c>
      <c r="P61" s="166">
        <f t="shared" ref="P61:P62" si="33">H61+I61+O61</f>
        <v>12.306131320000002</v>
      </c>
      <c r="Q61" s="166">
        <f t="shared" ref="Q61" si="34">O61*E61</f>
        <v>59.047027023600016</v>
      </c>
      <c r="R61" s="166">
        <f t="shared" ref="R61:R62" si="35">P61*E61</f>
        <v>156.65705170360005</v>
      </c>
      <c r="T61" s="128"/>
    </row>
    <row r="62" spans="1:20" s="177" customFormat="1" ht="51" customHeight="1">
      <c r="A62" s="157">
        <v>5</v>
      </c>
      <c r="B62" s="163" t="s">
        <v>194</v>
      </c>
      <c r="C62" s="164" t="s">
        <v>175</v>
      </c>
      <c r="D62" s="157" t="s">
        <v>180</v>
      </c>
      <c r="E62" s="179">
        <f>254.69/100</f>
        <v>2.5468999999999999</v>
      </c>
      <c r="F62" s="157">
        <v>3.57</v>
      </c>
      <c r="G62" s="157">
        <v>0.99</v>
      </c>
      <c r="H62" s="166">
        <f t="shared" si="30"/>
        <v>8.7018392999999996</v>
      </c>
      <c r="I62" s="166">
        <f>G62*Q$6</f>
        <v>3.0180842999999999</v>
      </c>
      <c r="J62" s="164"/>
      <c r="K62" s="157"/>
      <c r="L62" s="157"/>
      <c r="M62" s="157"/>
      <c r="N62" s="157"/>
      <c r="O62" s="166"/>
      <c r="P62" s="166">
        <f t="shared" si="33"/>
        <v>11.7199236</v>
      </c>
      <c r="Q62" s="166">
        <f>O62*E62</f>
        <v>0</v>
      </c>
      <c r="R62" s="166">
        <f t="shared" si="35"/>
        <v>29.849473416839999</v>
      </c>
    </row>
    <row r="63" spans="1:20" s="55" customFormat="1" ht="55.5" customHeight="1">
      <c r="A63" s="226">
        <v>6</v>
      </c>
      <c r="B63" s="60" t="s">
        <v>79</v>
      </c>
      <c r="C63" s="67" t="s">
        <v>183</v>
      </c>
      <c r="D63" s="226" t="s">
        <v>97</v>
      </c>
      <c r="E63" s="68">
        <v>254.69</v>
      </c>
      <c r="F63" s="226"/>
      <c r="G63" s="226"/>
      <c r="H63" s="56"/>
      <c r="I63" s="56"/>
      <c r="J63" s="67" t="s">
        <v>184</v>
      </c>
      <c r="K63" s="226" t="s">
        <v>97</v>
      </c>
      <c r="L63" s="60"/>
      <c r="M63" s="226">
        <v>1</v>
      </c>
      <c r="N63" s="226">
        <v>0.8</v>
      </c>
      <c r="O63" s="56">
        <f>N63*M63*$Q$7</f>
        <v>0.90949320000000022</v>
      </c>
      <c r="P63" s="56">
        <f t="shared" ref="P63" si="36">H63+I63+O63</f>
        <v>0.90949320000000022</v>
      </c>
      <c r="Q63" s="56">
        <f t="shared" ref="Q63" si="37">O63*E63</f>
        <v>231.63882310800005</v>
      </c>
      <c r="R63" s="56">
        <f t="shared" ref="R63" si="38">P63*E63</f>
        <v>231.63882310800005</v>
      </c>
    </row>
    <row r="64" spans="1:20" s="55" customFormat="1" ht="60" customHeight="1">
      <c r="A64" s="226"/>
      <c r="B64" s="227"/>
      <c r="C64" s="173" t="s">
        <v>215</v>
      </c>
      <c r="D64" s="226"/>
      <c r="E64" s="68"/>
      <c r="F64" s="226"/>
      <c r="G64" s="226"/>
      <c r="H64" s="56"/>
      <c r="I64" s="56"/>
      <c r="J64" s="67"/>
      <c r="K64" s="226"/>
      <c r="L64" s="226"/>
      <c r="M64" s="226"/>
      <c r="N64" s="226"/>
      <c r="O64" s="56"/>
      <c r="P64" s="56"/>
      <c r="Q64" s="56"/>
      <c r="R64" s="56"/>
    </row>
    <row r="65" spans="1:18" s="55" customFormat="1" ht="57" customHeight="1">
      <c r="A65" s="226">
        <v>1</v>
      </c>
      <c r="B65" s="127" t="s">
        <v>216</v>
      </c>
      <c r="C65" s="67" t="s">
        <v>217</v>
      </c>
      <c r="D65" s="226" t="s">
        <v>80</v>
      </c>
      <c r="E65" s="76">
        <v>8</v>
      </c>
      <c r="F65" s="226">
        <v>1.1000000000000001</v>
      </c>
      <c r="G65" s="226"/>
      <c r="H65" s="56">
        <f>F65*Q$5</f>
        <v>2.6812390000000001</v>
      </c>
      <c r="I65" s="56"/>
      <c r="J65" s="67"/>
      <c r="K65" s="226"/>
      <c r="L65" s="226"/>
      <c r="M65" s="226"/>
      <c r="N65" s="226"/>
      <c r="O65" s="178"/>
      <c r="P65" s="56">
        <f>H65+I65+O65</f>
        <v>2.6812390000000001</v>
      </c>
      <c r="Q65" s="56"/>
      <c r="R65" s="56">
        <f>+E65*P65</f>
        <v>21.449912000000001</v>
      </c>
    </row>
    <row r="66" spans="1:18" s="55" customFormat="1" ht="71.25" customHeight="1">
      <c r="A66" s="226">
        <v>2</v>
      </c>
      <c r="B66" s="60" t="s">
        <v>100</v>
      </c>
      <c r="C66" s="67" t="s">
        <v>219</v>
      </c>
      <c r="D66" s="226" t="s">
        <v>80</v>
      </c>
      <c r="E66" s="70">
        <v>8</v>
      </c>
      <c r="F66" s="226">
        <v>1.55</v>
      </c>
      <c r="G66" s="226">
        <v>0.76</v>
      </c>
      <c r="H66" s="56">
        <f>F66*Q$5</f>
        <v>3.7781094999999998</v>
      </c>
      <c r="I66" s="56">
        <f>G66*Q$6</f>
        <v>2.3169131999999997</v>
      </c>
      <c r="J66" s="67" t="s">
        <v>186</v>
      </c>
      <c r="K66" s="226" t="s">
        <v>80</v>
      </c>
      <c r="L66" s="226"/>
      <c r="M66" s="226">
        <v>1.02</v>
      </c>
      <c r="N66" s="226">
        <v>27.5</v>
      </c>
      <c r="O66" s="178">
        <f>SUMPRODUCT(M66:M68,N66:N68)*$Q$7</f>
        <v>35.638491042000012</v>
      </c>
      <c r="P66" s="56">
        <f>H66+I66+O66</f>
        <v>41.733513742000014</v>
      </c>
      <c r="Q66" s="56">
        <f>O66*E66</f>
        <v>285.1079283360001</v>
      </c>
      <c r="R66" s="56">
        <f>P66*E66</f>
        <v>333.86810993600011</v>
      </c>
    </row>
    <row r="67" spans="1:18" s="177" customFormat="1" ht="16.5" customHeight="1">
      <c r="A67" s="157"/>
      <c r="B67" s="165"/>
      <c r="C67" s="164"/>
      <c r="D67" s="157"/>
      <c r="E67" s="175"/>
      <c r="F67" s="157"/>
      <c r="G67" s="157"/>
      <c r="H67" s="166"/>
      <c r="I67" s="166"/>
      <c r="J67" s="164" t="s">
        <v>99</v>
      </c>
      <c r="K67" s="157" t="s">
        <v>176</v>
      </c>
      <c r="L67" s="157"/>
      <c r="M67" s="157">
        <v>0.80300000000000005</v>
      </c>
      <c r="N67" s="157">
        <v>3.5</v>
      </c>
      <c r="O67" s="176"/>
      <c r="P67" s="166"/>
      <c r="Q67" s="166"/>
      <c r="R67" s="166"/>
    </row>
    <row r="68" spans="1:18" s="55" customFormat="1" ht="16.5" customHeight="1">
      <c r="A68" s="226"/>
      <c r="B68" s="60"/>
      <c r="C68" s="67"/>
      <c r="D68" s="226"/>
      <c r="E68" s="70"/>
      <c r="F68" s="226"/>
      <c r="G68" s="226"/>
      <c r="H68" s="56"/>
      <c r="I68" s="56"/>
      <c r="J68" s="67" t="s">
        <v>96</v>
      </c>
      <c r="K68" s="226" t="s">
        <v>80</v>
      </c>
      <c r="L68" s="60"/>
      <c r="M68" s="226">
        <v>3.8999999999999998E-3</v>
      </c>
      <c r="N68" s="226">
        <v>125</v>
      </c>
      <c r="O68" s="178"/>
      <c r="P68" s="56"/>
      <c r="Q68" s="56"/>
      <c r="R68" s="56"/>
    </row>
    <row r="69" spans="1:18" s="55" customFormat="1" ht="73.5" customHeight="1">
      <c r="A69" s="226">
        <v>3</v>
      </c>
      <c r="B69" s="60" t="s">
        <v>100</v>
      </c>
      <c r="C69" s="67" t="s">
        <v>218</v>
      </c>
      <c r="D69" s="226" t="s">
        <v>80</v>
      </c>
      <c r="E69" s="70">
        <v>6.9</v>
      </c>
      <c r="F69" s="226">
        <v>1.55</v>
      </c>
      <c r="G69" s="226">
        <v>0.76</v>
      </c>
      <c r="H69" s="56">
        <f>F69*Q$5</f>
        <v>3.7781094999999998</v>
      </c>
      <c r="I69" s="56">
        <f>G69*Q$6</f>
        <v>2.3169131999999997</v>
      </c>
      <c r="J69" s="67" t="s">
        <v>186</v>
      </c>
      <c r="K69" s="226" t="s">
        <v>80</v>
      </c>
      <c r="L69" s="226"/>
      <c r="M69" s="226">
        <v>1.02</v>
      </c>
      <c r="N69" s="226">
        <v>27.5</v>
      </c>
      <c r="O69" s="178">
        <f>SUMPRODUCT(M69:M71,N69:N71)*$Q$7</f>
        <v>35.638491042000012</v>
      </c>
      <c r="P69" s="56">
        <f>H69+I69+O69</f>
        <v>41.733513742000014</v>
      </c>
      <c r="Q69" s="56">
        <f>O69*E69</f>
        <v>245.90558818980008</v>
      </c>
      <c r="R69" s="56">
        <f>P69*E69</f>
        <v>287.96124481980013</v>
      </c>
    </row>
    <row r="70" spans="1:18" s="177" customFormat="1" ht="16.5" customHeight="1">
      <c r="A70" s="157"/>
      <c r="B70" s="165"/>
      <c r="C70" s="164"/>
      <c r="D70" s="157"/>
      <c r="E70" s="175"/>
      <c r="F70" s="157"/>
      <c r="G70" s="157"/>
      <c r="H70" s="166"/>
      <c r="I70" s="166"/>
      <c r="J70" s="164" t="s">
        <v>99</v>
      </c>
      <c r="K70" s="157" t="s">
        <v>176</v>
      </c>
      <c r="L70" s="157"/>
      <c r="M70" s="157">
        <v>0.80300000000000005</v>
      </c>
      <c r="N70" s="157">
        <v>3.5</v>
      </c>
      <c r="O70" s="176"/>
      <c r="P70" s="166"/>
      <c r="Q70" s="166"/>
      <c r="R70" s="166"/>
    </row>
    <row r="71" spans="1:18" s="55" customFormat="1" ht="16.5" customHeight="1">
      <c r="A71" s="226"/>
      <c r="B71" s="60"/>
      <c r="C71" s="67"/>
      <c r="D71" s="226"/>
      <c r="E71" s="70"/>
      <c r="F71" s="226"/>
      <c r="G71" s="226"/>
      <c r="H71" s="56"/>
      <c r="I71" s="56"/>
      <c r="J71" s="67" t="s">
        <v>96</v>
      </c>
      <c r="K71" s="226" t="s">
        <v>80</v>
      </c>
      <c r="L71" s="60"/>
      <c r="M71" s="226">
        <v>3.8999999999999998E-3</v>
      </c>
      <c r="N71" s="226">
        <v>125</v>
      </c>
      <c r="O71" s="178"/>
      <c r="P71" s="56"/>
      <c r="Q71" s="56"/>
      <c r="R71" s="56"/>
    </row>
    <row r="72" spans="1:18" s="177" customFormat="1" ht="51" customHeight="1">
      <c r="A72" s="157">
        <v>4</v>
      </c>
      <c r="B72" s="234" t="s">
        <v>289</v>
      </c>
      <c r="C72" s="219" t="s">
        <v>358</v>
      </c>
      <c r="D72" s="236" t="s">
        <v>78</v>
      </c>
      <c r="E72" s="236">
        <v>12</v>
      </c>
      <c r="F72" s="236"/>
      <c r="G72" s="236"/>
      <c r="H72" s="236"/>
      <c r="I72" s="236"/>
      <c r="J72" s="235" t="s">
        <v>291</v>
      </c>
      <c r="K72" s="236" t="s">
        <v>78</v>
      </c>
      <c r="L72" s="157"/>
      <c r="M72" s="157">
        <v>1</v>
      </c>
      <c r="N72" s="247">
        <v>3</v>
      </c>
      <c r="O72" s="166">
        <f>N72*M72*$Q$7</f>
        <v>3.4105995000000009</v>
      </c>
      <c r="P72" s="166">
        <f t="shared" ref="P72" si="39">H72+I72+O72</f>
        <v>3.4105995000000009</v>
      </c>
      <c r="Q72" s="166">
        <f>O72*E72</f>
        <v>40.927194000000014</v>
      </c>
      <c r="R72" s="166">
        <f t="shared" ref="R72" si="40">P72*E72</f>
        <v>40.927194000000014</v>
      </c>
    </row>
    <row r="73" spans="1:18" s="177" customFormat="1" ht="45.75" customHeight="1">
      <c r="A73" s="157">
        <v>5</v>
      </c>
      <c r="B73" s="234" t="s">
        <v>289</v>
      </c>
      <c r="C73" s="219" t="s">
        <v>337</v>
      </c>
      <c r="D73" s="236" t="s">
        <v>78</v>
      </c>
      <c r="E73" s="236">
        <v>9</v>
      </c>
      <c r="F73" s="236"/>
      <c r="G73" s="236"/>
      <c r="H73" s="236"/>
      <c r="I73" s="236"/>
      <c r="J73" s="235" t="s">
        <v>290</v>
      </c>
      <c r="K73" s="236" t="s">
        <v>78</v>
      </c>
      <c r="L73" s="157"/>
      <c r="M73" s="157">
        <v>1</v>
      </c>
      <c r="N73" s="247">
        <v>34</v>
      </c>
      <c r="O73" s="166">
        <f>N73*M73*$Q$7</f>
        <v>38.653461000000007</v>
      </c>
      <c r="P73" s="166">
        <f>H73+I73+O73</f>
        <v>38.653461000000007</v>
      </c>
      <c r="Q73" s="166">
        <f>O73*E73</f>
        <v>347.88114900000005</v>
      </c>
      <c r="R73" s="166">
        <f>P73*E73</f>
        <v>347.88114900000005</v>
      </c>
    </row>
    <row r="74" spans="1:18" s="55" customFormat="1" ht="60.75" customHeight="1">
      <c r="A74" s="226">
        <v>6</v>
      </c>
      <c r="B74" s="226" t="s">
        <v>79</v>
      </c>
      <c r="C74" s="67" t="s">
        <v>361</v>
      </c>
      <c r="D74" s="226" t="s">
        <v>78</v>
      </c>
      <c r="E74" s="76">
        <v>2</v>
      </c>
      <c r="F74" s="226"/>
      <c r="G74" s="226"/>
      <c r="H74" s="56">
        <v>15</v>
      </c>
      <c r="I74" s="56"/>
      <c r="J74" s="159" t="s">
        <v>220</v>
      </c>
      <c r="K74" s="226" t="s">
        <v>78</v>
      </c>
      <c r="L74" s="60"/>
      <c r="M74" s="226">
        <v>1</v>
      </c>
      <c r="N74" s="226"/>
      <c r="O74" s="56">
        <f>N74*M74*$Q$7</f>
        <v>0</v>
      </c>
      <c r="P74" s="56">
        <f>H74+I74+O74</f>
        <v>15</v>
      </c>
      <c r="Q74" s="56">
        <f>O74*E74</f>
        <v>0</v>
      </c>
      <c r="R74" s="56">
        <f>P74*E74</f>
        <v>30</v>
      </c>
    </row>
    <row r="75" spans="1:18" ht="33" customHeight="1">
      <c r="A75" s="137"/>
      <c r="B75" s="137"/>
      <c r="C75" s="191" t="s">
        <v>422</v>
      </c>
      <c r="D75" s="137"/>
      <c r="E75" s="137"/>
      <c r="F75" s="137"/>
      <c r="G75" s="127"/>
      <c r="H75" s="127"/>
      <c r="I75" s="127"/>
      <c r="J75" s="138"/>
      <c r="K75" s="137"/>
      <c r="L75" s="139"/>
      <c r="M75" s="137"/>
      <c r="N75" s="137"/>
      <c r="O75" s="137"/>
      <c r="P75" s="137"/>
      <c r="Q75" s="137"/>
      <c r="R75" s="137"/>
    </row>
    <row r="76" spans="1:18" s="55" customFormat="1" ht="55.5" customHeight="1">
      <c r="A76" s="226">
        <v>1</v>
      </c>
      <c r="B76" s="214" t="s">
        <v>292</v>
      </c>
      <c r="C76" s="67" t="s">
        <v>411</v>
      </c>
      <c r="D76" s="226" t="s">
        <v>343</v>
      </c>
      <c r="E76" s="89">
        <f>59.56/100</f>
        <v>0.59560000000000002</v>
      </c>
      <c r="F76" s="226">
        <v>194</v>
      </c>
      <c r="G76" s="226"/>
      <c r="H76" s="59">
        <f>F76*Q$5</f>
        <v>472.87306000000001</v>
      </c>
      <c r="I76" s="59"/>
      <c r="J76" s="67"/>
      <c r="K76" s="226"/>
      <c r="L76" s="226"/>
      <c r="M76" s="226"/>
      <c r="N76" s="226"/>
      <c r="O76" s="56"/>
      <c r="P76" s="56">
        <f t="shared" ref="P76:P77" si="41">H76+I76+O76</f>
        <v>472.87306000000001</v>
      </c>
      <c r="Q76" s="56"/>
      <c r="R76" s="56">
        <f t="shared" ref="R76:R77" si="42">P76*E76</f>
        <v>281.64319453600001</v>
      </c>
    </row>
    <row r="77" spans="1:18" s="55" customFormat="1" ht="38.25" customHeight="1">
      <c r="A77" s="226">
        <v>2</v>
      </c>
      <c r="B77" s="248" t="s">
        <v>362</v>
      </c>
      <c r="C77" s="235" t="s">
        <v>363</v>
      </c>
      <c r="D77" s="236" t="s">
        <v>373</v>
      </c>
      <c r="E77" s="240">
        <v>23.86</v>
      </c>
      <c r="F77" s="238">
        <v>0.46</v>
      </c>
      <c r="G77" s="238"/>
      <c r="H77" s="59">
        <f>F77*Q$5</f>
        <v>1.1212454000000001</v>
      </c>
      <c r="I77" s="238"/>
      <c r="J77" s="169"/>
      <c r="K77" s="226"/>
      <c r="L77" s="60"/>
      <c r="M77" s="226"/>
      <c r="N77" s="226"/>
      <c r="O77" s="178"/>
      <c r="P77" s="56">
        <f t="shared" si="41"/>
        <v>1.1212454000000001</v>
      </c>
      <c r="Q77" s="56"/>
      <c r="R77" s="56">
        <f t="shared" si="42"/>
        <v>26.752915244</v>
      </c>
    </row>
    <row r="78" spans="1:18" s="55" customFormat="1" ht="54.75" customHeight="1">
      <c r="A78" s="226">
        <v>3</v>
      </c>
      <c r="B78" s="163" t="s">
        <v>293</v>
      </c>
      <c r="C78" s="67" t="s">
        <v>412</v>
      </c>
      <c r="D78" s="226" t="s">
        <v>95</v>
      </c>
      <c r="E78" s="183">
        <v>297.8</v>
      </c>
      <c r="F78" s="226">
        <v>0.19</v>
      </c>
      <c r="G78" s="226">
        <v>0.02</v>
      </c>
      <c r="H78" s="56">
        <f>F78*Q$5</f>
        <v>0.46312310000000001</v>
      </c>
      <c r="I78" s="131">
        <f>G78*Q$6</f>
        <v>6.0971399999999995E-2</v>
      </c>
      <c r="J78" s="67" t="s">
        <v>413</v>
      </c>
      <c r="K78" s="226" t="s">
        <v>95</v>
      </c>
      <c r="L78" s="226"/>
      <c r="M78" s="226">
        <v>1</v>
      </c>
      <c r="N78" s="157">
        <v>0.79</v>
      </c>
      <c r="O78" s="178">
        <f>M78*N78*$Q$7</f>
        <v>0.89812453500000022</v>
      </c>
      <c r="P78" s="56">
        <f>+H78+I78+O78</f>
        <v>1.4222190350000004</v>
      </c>
      <c r="Q78" s="56">
        <f>+O78*E78</f>
        <v>267.46148652300008</v>
      </c>
      <c r="R78" s="56">
        <f>+P78*E78</f>
        <v>423.53682862300013</v>
      </c>
    </row>
    <row r="79" spans="1:18" s="55" customFormat="1" ht="54.75" customHeight="1">
      <c r="A79" s="255">
        <v>4</v>
      </c>
      <c r="B79" s="60" t="s">
        <v>79</v>
      </c>
      <c r="C79" s="67" t="s">
        <v>421</v>
      </c>
      <c r="D79" s="255" t="s">
        <v>78</v>
      </c>
      <c r="E79" s="183">
        <v>15</v>
      </c>
      <c r="F79" s="255"/>
      <c r="G79" s="255"/>
      <c r="H79" s="59"/>
      <c r="I79" s="130"/>
      <c r="J79" s="67" t="s">
        <v>421</v>
      </c>
      <c r="K79" s="255" t="s">
        <v>78</v>
      </c>
      <c r="L79" s="255"/>
      <c r="M79" s="255"/>
      <c r="N79" s="181"/>
      <c r="O79" s="207"/>
      <c r="P79" s="56">
        <v>1.6</v>
      </c>
      <c r="Q79" s="56"/>
      <c r="R79" s="56">
        <f>+P79*E79</f>
        <v>24</v>
      </c>
    </row>
    <row r="80" spans="1:18" s="55" customFormat="1" ht="48.75" customHeight="1">
      <c r="A80" s="226">
        <v>5</v>
      </c>
      <c r="B80" s="60" t="s">
        <v>79</v>
      </c>
      <c r="C80" s="67" t="s">
        <v>364</v>
      </c>
      <c r="D80" s="58" t="s">
        <v>78</v>
      </c>
      <c r="E80" s="76">
        <v>12</v>
      </c>
      <c r="F80" s="58"/>
      <c r="G80" s="58"/>
      <c r="H80" s="59"/>
      <c r="I80" s="59"/>
      <c r="J80" s="67" t="s">
        <v>365</v>
      </c>
      <c r="K80" s="58" t="s">
        <v>95</v>
      </c>
      <c r="L80" s="60"/>
      <c r="M80" s="226">
        <v>1</v>
      </c>
      <c r="N80" s="57">
        <v>2.34</v>
      </c>
      <c r="O80" s="56">
        <f>N80*M80*$Q$7</f>
        <v>2.6602676100000004</v>
      </c>
      <c r="P80" s="56">
        <f>H80+I80+O80</f>
        <v>2.6602676100000004</v>
      </c>
      <c r="Q80" s="56">
        <f>O80*E80</f>
        <v>31.923211320000007</v>
      </c>
      <c r="R80" s="56">
        <f>P80*E80</f>
        <v>31.923211320000007</v>
      </c>
    </row>
    <row r="81" spans="1:18" s="55" customFormat="1" ht="45.75" customHeight="1">
      <c r="A81" s="226">
        <v>6</v>
      </c>
      <c r="B81" s="60" t="s">
        <v>79</v>
      </c>
      <c r="C81" s="164" t="s">
        <v>414</v>
      </c>
      <c r="D81" s="157" t="s">
        <v>78</v>
      </c>
      <c r="E81" s="232">
        <v>9</v>
      </c>
      <c r="F81" s="157"/>
      <c r="G81" s="157"/>
      <c r="H81" s="215"/>
      <c r="I81" s="215"/>
      <c r="J81" s="164" t="s">
        <v>415</v>
      </c>
      <c r="K81" s="157" t="s">
        <v>78</v>
      </c>
      <c r="L81" s="60"/>
      <c r="M81" s="226">
        <v>1</v>
      </c>
      <c r="N81" s="157">
        <v>3.83</v>
      </c>
      <c r="O81" s="56">
        <f t="shared" ref="O81" si="43">N81*M81*$Q$7</f>
        <v>4.3541986950000009</v>
      </c>
      <c r="P81" s="56">
        <f t="shared" ref="P81" si="44">H81+I81+O81</f>
        <v>4.3541986950000009</v>
      </c>
      <c r="Q81" s="56">
        <f t="shared" ref="Q81" si="45">O81*E81</f>
        <v>39.187788255000008</v>
      </c>
      <c r="R81" s="56">
        <f t="shared" ref="R81" si="46">P81*E81</f>
        <v>39.187788255000008</v>
      </c>
    </row>
    <row r="82" spans="1:18" s="55" customFormat="1" ht="34.5" customHeight="1">
      <c r="A82" s="226">
        <v>7</v>
      </c>
      <c r="B82" s="60" t="s">
        <v>79</v>
      </c>
      <c r="C82" s="67" t="s">
        <v>416</v>
      </c>
      <c r="D82" s="226" t="s">
        <v>78</v>
      </c>
      <c r="E82" s="76">
        <v>1</v>
      </c>
      <c r="F82" s="226"/>
      <c r="G82" s="226"/>
      <c r="H82" s="56"/>
      <c r="I82" s="56"/>
      <c r="J82" s="67" t="s">
        <v>416</v>
      </c>
      <c r="K82" s="226" t="s">
        <v>95</v>
      </c>
      <c r="L82" s="226"/>
      <c r="M82" s="226">
        <v>1</v>
      </c>
      <c r="N82" s="157">
        <v>5.07</v>
      </c>
      <c r="O82" s="178">
        <f>M82*N82*$Q$7</f>
        <v>5.7639131550000018</v>
      </c>
      <c r="P82" s="56">
        <f>+H82+I82+O82</f>
        <v>5.7639131550000018</v>
      </c>
      <c r="Q82" s="56">
        <f>+O82*E82</f>
        <v>5.7639131550000018</v>
      </c>
      <c r="R82" s="56">
        <f>+P82*E82</f>
        <v>5.7639131550000018</v>
      </c>
    </row>
    <row r="83" spans="1:18" s="55" customFormat="1" ht="34.5" customHeight="1">
      <c r="A83" s="226">
        <v>8</v>
      </c>
      <c r="B83" s="60" t="s">
        <v>79</v>
      </c>
      <c r="C83" s="67" t="s">
        <v>366</v>
      </c>
      <c r="D83" s="226" t="s">
        <v>78</v>
      </c>
      <c r="E83" s="76">
        <v>15</v>
      </c>
      <c r="F83" s="226"/>
      <c r="G83" s="226"/>
      <c r="H83" s="56"/>
      <c r="I83" s="56"/>
      <c r="J83" s="67" t="s">
        <v>366</v>
      </c>
      <c r="K83" s="226" t="s">
        <v>95</v>
      </c>
      <c r="L83" s="226"/>
      <c r="M83" s="226">
        <v>1</v>
      </c>
      <c r="N83" s="226">
        <v>0.76</v>
      </c>
      <c r="O83" s="178">
        <f>M83*N83*$Q$7</f>
        <v>0.86401854000000022</v>
      </c>
      <c r="P83" s="56">
        <f>+H83+I83+O83</f>
        <v>0.86401854000000022</v>
      </c>
      <c r="Q83" s="56">
        <f>+O83*E83</f>
        <v>12.960278100000004</v>
      </c>
      <c r="R83" s="56">
        <f>+P83*E83</f>
        <v>12.960278100000004</v>
      </c>
    </row>
    <row r="84" spans="1:18" s="177" customFormat="1" ht="58.5" customHeight="1">
      <c r="A84" s="157">
        <v>9</v>
      </c>
      <c r="B84" s="216" t="s">
        <v>79</v>
      </c>
      <c r="C84" s="164" t="s">
        <v>367</v>
      </c>
      <c r="D84" s="157" t="s">
        <v>95</v>
      </c>
      <c r="E84" s="198">
        <v>10.5</v>
      </c>
      <c r="F84" s="157"/>
      <c r="G84" s="157"/>
      <c r="H84" s="215"/>
      <c r="I84" s="215"/>
      <c r="J84" s="164" t="s">
        <v>368</v>
      </c>
      <c r="K84" s="157" t="s">
        <v>95</v>
      </c>
      <c r="L84" s="165"/>
      <c r="M84" s="157">
        <v>1</v>
      </c>
      <c r="N84" s="157">
        <v>0.21</v>
      </c>
      <c r="O84" s="166">
        <f t="shared" ref="O84" si="47">N84*M84*$Q$7</f>
        <v>0.23874196500000003</v>
      </c>
      <c r="P84" s="166">
        <f t="shared" ref="P84:P86" si="48">H84+I84+O84</f>
        <v>0.23874196500000003</v>
      </c>
      <c r="Q84" s="166">
        <f t="shared" ref="Q84:Q86" si="49">O84*E84</f>
        <v>2.5067906325000004</v>
      </c>
      <c r="R84" s="166">
        <f t="shared" ref="R84:R86" si="50">P84*E84</f>
        <v>2.5067906325000004</v>
      </c>
    </row>
    <row r="85" spans="1:18" s="177" customFormat="1" ht="36" customHeight="1">
      <c r="A85" s="157">
        <v>10</v>
      </c>
      <c r="B85" s="165" t="s">
        <v>419</v>
      </c>
      <c r="C85" s="164" t="s">
        <v>417</v>
      </c>
      <c r="D85" s="157" t="s">
        <v>177</v>
      </c>
      <c r="E85" s="175">
        <v>11.9</v>
      </c>
      <c r="F85" s="157">
        <v>0.89</v>
      </c>
      <c r="G85" s="157"/>
      <c r="H85" s="215">
        <f t="shared" ref="H85:H86" si="51">F85*Q$5</f>
        <v>2.1693661</v>
      </c>
      <c r="I85" s="215"/>
      <c r="J85" s="164" t="s">
        <v>160</v>
      </c>
      <c r="K85" s="157" t="s">
        <v>177</v>
      </c>
      <c r="L85" s="157"/>
      <c r="M85" s="157">
        <v>1.1000000000000001</v>
      </c>
      <c r="N85" s="157">
        <v>4</v>
      </c>
      <c r="O85" s="166">
        <f>N85*M85*$Q$7</f>
        <v>5.0022126000000018</v>
      </c>
      <c r="P85" s="166">
        <f t="shared" si="48"/>
        <v>7.1715787000000013</v>
      </c>
      <c r="Q85" s="166">
        <f t="shared" si="49"/>
        <v>59.526329940000025</v>
      </c>
      <c r="R85" s="166">
        <f t="shared" si="50"/>
        <v>85.341786530000022</v>
      </c>
    </row>
    <row r="86" spans="1:18" s="55" customFormat="1" ht="41.25" customHeight="1">
      <c r="A86" s="255">
        <v>11</v>
      </c>
      <c r="B86" s="60" t="s">
        <v>420</v>
      </c>
      <c r="C86" s="67" t="s">
        <v>418</v>
      </c>
      <c r="D86" s="255" t="s">
        <v>80</v>
      </c>
      <c r="E86" s="70">
        <v>23.8</v>
      </c>
      <c r="F86" s="255">
        <v>1.62</v>
      </c>
      <c r="G86" s="255"/>
      <c r="H86" s="59">
        <f t="shared" si="51"/>
        <v>3.9487338000000003</v>
      </c>
      <c r="I86" s="59"/>
      <c r="J86" s="67" t="s">
        <v>160</v>
      </c>
      <c r="K86" s="255" t="s">
        <v>80</v>
      </c>
      <c r="L86" s="258"/>
      <c r="M86" s="258">
        <v>1.1200000000000001</v>
      </c>
      <c r="N86" s="258">
        <v>4</v>
      </c>
      <c r="O86" s="56">
        <f>N86*M86*$Q$7</f>
        <v>5.0931619200000018</v>
      </c>
      <c r="P86" s="56">
        <f t="shared" si="48"/>
        <v>9.041895720000003</v>
      </c>
      <c r="Q86" s="56">
        <f t="shared" si="49"/>
        <v>121.21725369600004</v>
      </c>
      <c r="R86" s="56">
        <f t="shared" si="50"/>
        <v>215.19711813600009</v>
      </c>
    </row>
    <row r="87" spans="1:18" ht="42.75" customHeight="1">
      <c r="A87" s="137"/>
      <c r="B87" s="137"/>
      <c r="C87" s="191" t="s">
        <v>423</v>
      </c>
      <c r="D87" s="137"/>
      <c r="E87" s="137"/>
      <c r="F87" s="137"/>
      <c r="G87" s="127"/>
      <c r="H87" s="127"/>
      <c r="I87" s="127"/>
      <c r="J87" s="138"/>
      <c r="K87" s="137"/>
      <c r="L87" s="139"/>
      <c r="M87" s="137"/>
      <c r="N87" s="137"/>
      <c r="O87" s="137"/>
      <c r="P87" s="137"/>
      <c r="Q87" s="137"/>
      <c r="R87" s="137"/>
    </row>
    <row r="88" spans="1:18" s="55" customFormat="1" ht="34.5" customHeight="1">
      <c r="A88" s="255">
        <v>1</v>
      </c>
      <c r="B88" s="165" t="s">
        <v>189</v>
      </c>
      <c r="C88" s="67" t="s">
        <v>424</v>
      </c>
      <c r="D88" s="255" t="s">
        <v>95</v>
      </c>
      <c r="E88" s="76">
        <v>300</v>
      </c>
      <c r="F88" s="157">
        <v>0.59199999999999997</v>
      </c>
      <c r="G88" s="157">
        <v>7.1000000000000004E-3</v>
      </c>
      <c r="H88" s="161">
        <f t="shared" ref="H88" si="52">F88*Q$5</f>
        <v>1.4429940799999998</v>
      </c>
      <c r="I88" s="161">
        <f t="shared" ref="I88" si="53">G88*Q$6</f>
        <v>2.1644846999999998E-2</v>
      </c>
      <c r="J88" s="67"/>
      <c r="K88" s="255"/>
      <c r="L88" s="255"/>
      <c r="M88" s="255"/>
      <c r="N88" s="255"/>
      <c r="O88" s="178"/>
      <c r="P88" s="56">
        <f>+H88+I88+O88</f>
        <v>1.4646389269999998</v>
      </c>
      <c r="Q88" s="56"/>
      <c r="R88" s="56">
        <f>+P88*E88</f>
        <v>439.39167809999992</v>
      </c>
    </row>
    <row r="89" spans="1:18" ht="55.5" customHeight="1">
      <c r="A89" s="127">
        <v>2</v>
      </c>
      <c r="B89" s="200" t="s">
        <v>273</v>
      </c>
      <c r="C89" s="67" t="s">
        <v>425</v>
      </c>
      <c r="D89" s="201" t="s">
        <v>274</v>
      </c>
      <c r="E89" s="202">
        <v>36</v>
      </c>
      <c r="F89" s="203">
        <v>3.6</v>
      </c>
      <c r="G89" s="203">
        <v>1.1000000000000001</v>
      </c>
      <c r="H89" s="131">
        <f>F89*Q$5</f>
        <v>8.7749640000000007</v>
      </c>
      <c r="I89" s="131">
        <f>G89*Q$6</f>
        <v>3.3534269999999999</v>
      </c>
      <c r="J89" s="128"/>
      <c r="K89" s="127"/>
      <c r="L89" s="127"/>
      <c r="M89" s="127"/>
      <c r="N89" s="127"/>
      <c r="O89" s="131"/>
      <c r="P89" s="131">
        <f t="shared" ref="P89:P91" si="54">H89+I89+O89</f>
        <v>12.128391000000001</v>
      </c>
      <c r="Q89" s="131"/>
      <c r="R89" s="131">
        <f t="shared" ref="R89:R91" si="55">P89*E89</f>
        <v>436.62207599999999</v>
      </c>
    </row>
    <row r="90" spans="1:18" s="55" customFormat="1" ht="71.25" customHeight="1">
      <c r="A90" s="255">
        <v>3</v>
      </c>
      <c r="B90" s="255" t="s">
        <v>426</v>
      </c>
      <c r="C90" s="67" t="s">
        <v>427</v>
      </c>
      <c r="D90" s="255" t="s">
        <v>93</v>
      </c>
      <c r="E90" s="89">
        <f>210.6/1000</f>
        <v>0.21059999999999998</v>
      </c>
      <c r="F90" s="255">
        <v>13.3</v>
      </c>
      <c r="G90" s="255">
        <v>284.29000000000002</v>
      </c>
      <c r="H90" s="59">
        <f>F90*Q$5</f>
        <v>32.418616999999998</v>
      </c>
      <c r="I90" s="59">
        <f>G90*Q$6</f>
        <v>866.67796529999998</v>
      </c>
      <c r="J90" s="67"/>
      <c r="K90" s="255"/>
      <c r="L90" s="255"/>
      <c r="M90" s="255"/>
      <c r="N90" s="255"/>
      <c r="O90" s="56"/>
      <c r="P90" s="56">
        <f t="shared" si="54"/>
        <v>899.09658230000002</v>
      </c>
      <c r="Q90" s="56">
        <f t="shared" ref="Q90:Q91" si="56">O90*E90</f>
        <v>0</v>
      </c>
      <c r="R90" s="56">
        <f t="shared" si="55"/>
        <v>189.34974023237999</v>
      </c>
    </row>
    <row r="91" spans="1:18" s="177" customFormat="1" ht="59.25" customHeight="1">
      <c r="A91" s="157">
        <v>4</v>
      </c>
      <c r="B91" s="157" t="s">
        <v>108</v>
      </c>
      <c r="C91" s="282" t="s">
        <v>468</v>
      </c>
      <c r="D91" s="157" t="s">
        <v>177</v>
      </c>
      <c r="E91" s="175">
        <v>23.4</v>
      </c>
      <c r="F91" s="157">
        <v>1.94</v>
      </c>
      <c r="G91" s="157"/>
      <c r="H91" s="166">
        <f>F91*Q$5</f>
        <v>4.7287305999999996</v>
      </c>
      <c r="I91" s="166"/>
      <c r="J91" s="164"/>
      <c r="K91" s="157"/>
      <c r="L91" s="157"/>
      <c r="M91" s="157"/>
      <c r="N91" s="157"/>
      <c r="O91" s="166"/>
      <c r="P91" s="166">
        <f t="shared" si="54"/>
        <v>4.7287305999999996</v>
      </c>
      <c r="Q91" s="166">
        <f t="shared" si="56"/>
        <v>0</v>
      </c>
      <c r="R91" s="166">
        <f t="shared" si="55"/>
        <v>110.65229603999998</v>
      </c>
    </row>
    <row r="92" spans="1:18" s="55" customFormat="1" ht="63" customHeight="1">
      <c r="A92" s="255">
        <v>5</v>
      </c>
      <c r="B92" s="71" t="s">
        <v>428</v>
      </c>
      <c r="C92" s="65" t="s">
        <v>429</v>
      </c>
      <c r="D92" s="58" t="s">
        <v>95</v>
      </c>
      <c r="E92" s="103">
        <v>150</v>
      </c>
      <c r="F92" s="58">
        <v>0.06</v>
      </c>
      <c r="G92" s="58">
        <v>0.05</v>
      </c>
      <c r="H92" s="59">
        <f t="shared" ref="H92" si="57">F92*Q$5</f>
        <v>0.1462494</v>
      </c>
      <c r="I92" s="59">
        <f t="shared" ref="I92" si="58">G92*Q$6</f>
        <v>0.15242849999999999</v>
      </c>
      <c r="J92" s="65" t="s">
        <v>430</v>
      </c>
      <c r="K92" s="58" t="s">
        <v>95</v>
      </c>
      <c r="L92" s="71"/>
      <c r="M92" s="58">
        <v>1.01</v>
      </c>
      <c r="N92" s="255">
        <v>0.56999999999999995</v>
      </c>
      <c r="O92" s="56">
        <f t="shared" ref="O92:O93" si="59">N92*M92*$Q$7</f>
        <v>0.65449404405000011</v>
      </c>
      <c r="P92" s="59">
        <f>H92+I92+O92</f>
        <v>0.95317194405000016</v>
      </c>
      <c r="Q92" s="59">
        <f>O92*E92</f>
        <v>98.174106607500022</v>
      </c>
      <c r="R92" s="59">
        <f>P92*E92</f>
        <v>142.97579160750001</v>
      </c>
    </row>
    <row r="93" spans="1:18" s="55" customFormat="1" ht="57" customHeight="1">
      <c r="A93" s="255">
        <v>6</v>
      </c>
      <c r="B93" s="60" t="s">
        <v>79</v>
      </c>
      <c r="C93" s="67" t="s">
        <v>469</v>
      </c>
      <c r="D93" s="58" t="s">
        <v>78</v>
      </c>
      <c r="E93" s="183">
        <v>4</v>
      </c>
      <c r="F93" s="58"/>
      <c r="G93" s="58"/>
      <c r="H93" s="59"/>
      <c r="I93" s="59"/>
      <c r="J93" s="67" t="s">
        <v>431</v>
      </c>
      <c r="K93" s="58" t="s">
        <v>95</v>
      </c>
      <c r="L93" s="60"/>
      <c r="M93" s="255">
        <v>1</v>
      </c>
      <c r="N93" s="262">
        <v>1.1499999999999999</v>
      </c>
      <c r="O93" s="56">
        <f t="shared" si="59"/>
        <v>1.3073964750000002</v>
      </c>
      <c r="P93" s="56">
        <f t="shared" ref="P93:P96" si="60">H93+I93+O93</f>
        <v>1.3073964750000002</v>
      </c>
      <c r="Q93" s="56">
        <f t="shared" ref="Q93:Q95" si="61">O93*E93</f>
        <v>5.2295859000000009</v>
      </c>
      <c r="R93" s="56">
        <f t="shared" ref="R93:R96" si="62">P93*E93</f>
        <v>5.2295859000000009</v>
      </c>
    </row>
    <row r="94" spans="1:18" s="177" customFormat="1" ht="36" customHeight="1">
      <c r="A94" s="157">
        <v>7</v>
      </c>
      <c r="B94" s="165" t="s">
        <v>419</v>
      </c>
      <c r="C94" s="164" t="s">
        <v>432</v>
      </c>
      <c r="D94" s="157" t="s">
        <v>177</v>
      </c>
      <c r="E94" s="175">
        <v>18</v>
      </c>
      <c r="F94" s="157">
        <v>0.89</v>
      </c>
      <c r="G94" s="157"/>
      <c r="H94" s="215">
        <f t="shared" ref="H94:H95" si="63">F94*Q$5</f>
        <v>2.1693661</v>
      </c>
      <c r="I94" s="215"/>
      <c r="J94" s="164" t="s">
        <v>160</v>
      </c>
      <c r="K94" s="157" t="s">
        <v>177</v>
      </c>
      <c r="L94" s="157"/>
      <c r="M94" s="157">
        <v>1.1000000000000001</v>
      </c>
      <c r="N94" s="261">
        <v>4</v>
      </c>
      <c r="O94" s="166">
        <f>N94*M94*$Q$7</f>
        <v>5.0022126000000018</v>
      </c>
      <c r="P94" s="166">
        <f t="shared" si="60"/>
        <v>7.1715787000000013</v>
      </c>
      <c r="Q94" s="166">
        <f t="shared" si="61"/>
        <v>90.039826800000029</v>
      </c>
      <c r="R94" s="166">
        <f t="shared" si="62"/>
        <v>129.08841660000002</v>
      </c>
    </row>
    <row r="95" spans="1:18" s="55" customFormat="1" ht="41.25" customHeight="1">
      <c r="A95" s="255">
        <v>8</v>
      </c>
      <c r="B95" s="60" t="s">
        <v>420</v>
      </c>
      <c r="C95" s="67" t="s">
        <v>433</v>
      </c>
      <c r="D95" s="255" t="s">
        <v>80</v>
      </c>
      <c r="E95" s="70">
        <v>36</v>
      </c>
      <c r="F95" s="255">
        <v>1.62</v>
      </c>
      <c r="G95" s="255"/>
      <c r="H95" s="59">
        <f t="shared" si="63"/>
        <v>3.9487338000000003</v>
      </c>
      <c r="I95" s="59"/>
      <c r="J95" s="67" t="s">
        <v>160</v>
      </c>
      <c r="K95" s="255" t="s">
        <v>80</v>
      </c>
      <c r="L95" s="255"/>
      <c r="M95" s="255">
        <v>1.1200000000000001</v>
      </c>
      <c r="N95" s="58">
        <v>4</v>
      </c>
      <c r="O95" s="56">
        <f>N95*M95*$Q$7</f>
        <v>5.0931619200000018</v>
      </c>
      <c r="P95" s="56">
        <f t="shared" si="60"/>
        <v>9.041895720000003</v>
      </c>
      <c r="Q95" s="56">
        <f t="shared" si="61"/>
        <v>183.35382912000006</v>
      </c>
      <c r="R95" s="56">
        <f t="shared" si="62"/>
        <v>325.50824592000009</v>
      </c>
    </row>
    <row r="96" spans="1:18" s="177" customFormat="1" ht="54" customHeight="1">
      <c r="A96" s="157">
        <v>9</v>
      </c>
      <c r="B96" s="163" t="s">
        <v>478</v>
      </c>
      <c r="C96" s="164" t="s">
        <v>434</v>
      </c>
      <c r="D96" s="157" t="s">
        <v>479</v>
      </c>
      <c r="E96" s="175">
        <f>180/1000</f>
        <v>0.18</v>
      </c>
      <c r="F96" s="157"/>
      <c r="G96" s="157">
        <v>25</v>
      </c>
      <c r="H96" s="215"/>
      <c r="I96" s="215">
        <f t="shared" ref="I96" si="64">G96*Q$6</f>
        <v>76.214249999999993</v>
      </c>
      <c r="J96" s="293"/>
      <c r="K96" s="157"/>
      <c r="L96" s="157"/>
      <c r="M96" s="157"/>
      <c r="N96" s="157"/>
      <c r="O96" s="166"/>
      <c r="P96" s="166">
        <f t="shared" si="60"/>
        <v>76.214249999999993</v>
      </c>
      <c r="Q96" s="166"/>
      <c r="R96" s="166">
        <f t="shared" si="62"/>
        <v>13.718564999999998</v>
      </c>
    </row>
    <row r="97" spans="1:18" s="55" customFormat="1" ht="48.75" customHeight="1">
      <c r="A97" s="255">
        <v>10</v>
      </c>
      <c r="B97" s="205" t="s">
        <v>278</v>
      </c>
      <c r="C97" s="242" t="s">
        <v>435</v>
      </c>
      <c r="D97" s="205" t="s">
        <v>280</v>
      </c>
      <c r="E97" s="206">
        <v>54</v>
      </c>
      <c r="F97" s="205" t="s">
        <v>281</v>
      </c>
      <c r="G97" s="206">
        <v>0.13739000000000001</v>
      </c>
      <c r="H97" s="56">
        <f>F97*Q$5</f>
        <v>1.5624310899999999E-2</v>
      </c>
      <c r="I97" s="56">
        <f>G97*Q$6</f>
        <v>0.41884303230000003</v>
      </c>
      <c r="J97" s="67"/>
      <c r="K97" s="255"/>
      <c r="L97" s="255"/>
      <c r="M97" s="255"/>
      <c r="N97" s="255"/>
      <c r="O97" s="56"/>
      <c r="P97" s="56">
        <f t="shared" ref="P97:P100" si="65">H97+I97+O97</f>
        <v>0.43446734320000002</v>
      </c>
      <c r="Q97" s="56"/>
      <c r="R97" s="56">
        <f t="shared" ref="R97:R100" si="66">P97*E97</f>
        <v>23.461236532800001</v>
      </c>
    </row>
    <row r="98" spans="1:18" s="149" customFormat="1" ht="41.25" customHeight="1">
      <c r="A98" s="158">
        <v>11</v>
      </c>
      <c r="B98" s="127" t="s">
        <v>153</v>
      </c>
      <c r="C98" s="159" t="s">
        <v>331</v>
      </c>
      <c r="D98" s="158" t="s">
        <v>81</v>
      </c>
      <c r="E98" s="218">
        <v>171</v>
      </c>
      <c r="F98" s="153"/>
      <c r="G98" s="158">
        <v>0.5</v>
      </c>
      <c r="H98" s="154"/>
      <c r="I98" s="56">
        <f>G98*Q$6</f>
        <v>1.5242849999999999</v>
      </c>
      <c r="J98" s="152"/>
      <c r="K98" s="153"/>
      <c r="L98" s="189"/>
      <c r="M98" s="153"/>
      <c r="N98" s="153"/>
      <c r="O98" s="154"/>
      <c r="P98" s="161">
        <f t="shared" si="65"/>
        <v>1.5242849999999999</v>
      </c>
      <c r="Q98" s="161"/>
      <c r="R98" s="161">
        <f t="shared" si="66"/>
        <v>260.65273500000001</v>
      </c>
    </row>
    <row r="99" spans="1:18" s="55" customFormat="1" ht="60.75" customHeight="1">
      <c r="A99" s="255">
        <v>12</v>
      </c>
      <c r="B99" s="256" t="s">
        <v>173</v>
      </c>
      <c r="C99" s="67" t="s">
        <v>470</v>
      </c>
      <c r="D99" s="255" t="s">
        <v>83</v>
      </c>
      <c r="E99" s="183">
        <v>1.8</v>
      </c>
      <c r="F99" s="255">
        <f>2.08-0.006</f>
        <v>2.0740000000000003</v>
      </c>
      <c r="G99" s="255">
        <v>4.74</v>
      </c>
      <c r="H99" s="56">
        <f t="shared" ref="H99:H100" si="67">F99*Q$5</f>
        <v>5.0553542600000005</v>
      </c>
      <c r="I99" s="56">
        <f>G99*Q$6</f>
        <v>14.4502218</v>
      </c>
      <c r="J99" s="67" t="s">
        <v>436</v>
      </c>
      <c r="K99" s="255" t="s">
        <v>81</v>
      </c>
      <c r="L99" s="255"/>
      <c r="M99" s="56">
        <f>9.74-2.42</f>
        <v>7.32</v>
      </c>
      <c r="N99" s="255">
        <v>27</v>
      </c>
      <c r="O99" s="56">
        <f>N99*M99*$Q$7</f>
        <v>224.69029506000007</v>
      </c>
      <c r="P99" s="56">
        <f t="shared" si="65"/>
        <v>244.19587112000008</v>
      </c>
      <c r="Q99" s="56">
        <f>O99*E99</f>
        <v>404.44253110800014</v>
      </c>
      <c r="R99" s="56">
        <f t="shared" si="66"/>
        <v>439.55256801600012</v>
      </c>
    </row>
    <row r="100" spans="1:18" s="55" customFormat="1" ht="37.5" customHeight="1">
      <c r="A100" s="58">
        <v>13</v>
      </c>
      <c r="B100" s="263" t="s">
        <v>437</v>
      </c>
      <c r="C100" s="65" t="s">
        <v>440</v>
      </c>
      <c r="D100" s="58" t="s">
        <v>83</v>
      </c>
      <c r="E100" s="264">
        <v>1.8</v>
      </c>
      <c r="F100" s="58">
        <v>1.74</v>
      </c>
      <c r="G100" s="58">
        <v>12.76</v>
      </c>
      <c r="H100" s="59">
        <f t="shared" si="67"/>
        <v>4.2412326</v>
      </c>
      <c r="I100" s="59">
        <f t="shared" ref="I100" si="68">G100*Q$6</f>
        <v>38.899753199999999</v>
      </c>
      <c r="J100" s="67" t="s">
        <v>438</v>
      </c>
      <c r="K100" s="255" t="s">
        <v>80</v>
      </c>
      <c r="L100" s="255"/>
      <c r="M100" s="255">
        <v>15.12</v>
      </c>
      <c r="N100" s="255">
        <v>4</v>
      </c>
      <c r="O100" s="178">
        <f>SUMPRODUCT(M100:M102,N100:N102)*$Q$7</f>
        <v>76.158686835000012</v>
      </c>
      <c r="P100" s="56">
        <f t="shared" si="65"/>
        <v>119.29967263500001</v>
      </c>
      <c r="Q100" s="56">
        <f t="shared" ref="Q100" si="69">O100*E100</f>
        <v>137.08563630300003</v>
      </c>
      <c r="R100" s="56">
        <f t="shared" si="66"/>
        <v>214.73941074300001</v>
      </c>
    </row>
    <row r="101" spans="1:18" s="55" customFormat="1" ht="17.25" customHeight="1">
      <c r="A101" s="62"/>
      <c r="B101" s="265"/>
      <c r="C101" s="50"/>
      <c r="D101" s="62"/>
      <c r="E101" s="87"/>
      <c r="F101" s="62"/>
      <c r="G101" s="62"/>
      <c r="H101" s="63"/>
      <c r="I101" s="63"/>
      <c r="J101" s="67" t="s">
        <v>170</v>
      </c>
      <c r="K101" s="255" t="s">
        <v>80</v>
      </c>
      <c r="L101" s="255"/>
      <c r="M101" s="255">
        <v>1.5</v>
      </c>
      <c r="N101" s="255">
        <v>4</v>
      </c>
      <c r="O101" s="207"/>
      <c r="P101" s="56"/>
      <c r="Q101" s="56"/>
      <c r="R101" s="56"/>
    </row>
    <row r="102" spans="1:18" s="55" customFormat="1" ht="17.25" customHeight="1">
      <c r="A102" s="57"/>
      <c r="B102" s="64"/>
      <c r="C102" s="66"/>
      <c r="D102" s="57"/>
      <c r="E102" s="88"/>
      <c r="F102" s="57"/>
      <c r="G102" s="57"/>
      <c r="H102" s="63"/>
      <c r="I102" s="63"/>
      <c r="J102" s="67" t="s">
        <v>94</v>
      </c>
      <c r="K102" s="255" t="s">
        <v>80</v>
      </c>
      <c r="L102" s="157"/>
      <c r="M102" s="255">
        <v>3</v>
      </c>
      <c r="N102" s="255">
        <v>0.17</v>
      </c>
      <c r="O102" s="56"/>
      <c r="P102" s="56"/>
      <c r="Q102" s="56"/>
      <c r="R102" s="56"/>
    </row>
    <row r="103" spans="1:18" s="55" customFormat="1" ht="48" customHeight="1">
      <c r="A103" s="255">
        <f>A100+1</f>
        <v>14</v>
      </c>
      <c r="B103" s="255" t="s">
        <v>171</v>
      </c>
      <c r="C103" s="67" t="s">
        <v>439</v>
      </c>
      <c r="D103" s="58" t="s">
        <v>81</v>
      </c>
      <c r="E103" s="175">
        <v>0.74</v>
      </c>
      <c r="F103" s="255"/>
      <c r="G103" s="255">
        <v>2.2000000000000002</v>
      </c>
      <c r="H103" s="59"/>
      <c r="I103" s="59">
        <f t="shared" ref="I103" si="70">G103*Q$6</f>
        <v>6.7068539999999999</v>
      </c>
      <c r="J103" s="67" t="s">
        <v>336</v>
      </c>
      <c r="K103" s="255" t="s">
        <v>81</v>
      </c>
      <c r="L103" s="255"/>
      <c r="M103" s="56">
        <v>1.03</v>
      </c>
      <c r="N103" s="255">
        <v>165</v>
      </c>
      <c r="O103" s="59">
        <f t="shared" ref="O103:O104" si="71">N103*M103*$Q$7</f>
        <v>193.21046167500006</v>
      </c>
      <c r="P103" s="56">
        <f t="shared" ref="P103:P108" si="72">H103+I103+O103</f>
        <v>199.91731567500005</v>
      </c>
      <c r="Q103" s="56">
        <f t="shared" ref="Q103:Q108" si="73">O103*E103</f>
        <v>142.97574163950006</v>
      </c>
      <c r="R103" s="56">
        <f t="shared" ref="R103:R108" si="74">P103*E103</f>
        <v>147.93881359950004</v>
      </c>
    </row>
    <row r="104" spans="1:18" s="55" customFormat="1" ht="45.75" customHeight="1">
      <c r="A104" s="255">
        <v>15</v>
      </c>
      <c r="B104" s="60" t="s">
        <v>79</v>
      </c>
      <c r="C104" s="67" t="s">
        <v>443</v>
      </c>
      <c r="D104" s="255" t="s">
        <v>78</v>
      </c>
      <c r="E104" s="76">
        <v>2</v>
      </c>
      <c r="F104" s="255"/>
      <c r="G104" s="255"/>
      <c r="H104" s="59"/>
      <c r="I104" s="59"/>
      <c r="J104" s="67" t="s">
        <v>441</v>
      </c>
      <c r="K104" s="255" t="s">
        <v>78</v>
      </c>
      <c r="L104" s="60"/>
      <c r="M104" s="255">
        <v>1</v>
      </c>
      <c r="N104" s="255">
        <v>19.167000000000002</v>
      </c>
      <c r="O104" s="56">
        <f t="shared" si="71"/>
        <v>21.790320205500006</v>
      </c>
      <c r="P104" s="56">
        <f t="shared" si="72"/>
        <v>21.790320205500006</v>
      </c>
      <c r="Q104" s="56">
        <f t="shared" si="73"/>
        <v>43.580640411000012</v>
      </c>
      <c r="R104" s="56">
        <f t="shared" si="74"/>
        <v>43.580640411000012</v>
      </c>
    </row>
    <row r="105" spans="1:18" s="55" customFormat="1" ht="42" customHeight="1">
      <c r="A105" s="255">
        <v>16</v>
      </c>
      <c r="B105" s="60" t="s">
        <v>79</v>
      </c>
      <c r="C105" s="67" t="s">
        <v>444</v>
      </c>
      <c r="D105" s="255" t="s">
        <v>78</v>
      </c>
      <c r="E105" s="76">
        <v>2</v>
      </c>
      <c r="F105" s="255"/>
      <c r="G105" s="255"/>
      <c r="H105" s="59"/>
      <c r="I105" s="59"/>
      <c r="J105" s="67" t="s">
        <v>442</v>
      </c>
      <c r="K105" s="255" t="s">
        <v>78</v>
      </c>
      <c r="L105" s="60"/>
      <c r="M105" s="255">
        <v>1</v>
      </c>
      <c r="N105" s="255">
        <v>25</v>
      </c>
      <c r="O105" s="56">
        <f>N105*M105*$Q$7</f>
        <v>28.421662500000007</v>
      </c>
      <c r="P105" s="56">
        <f t="shared" si="72"/>
        <v>28.421662500000007</v>
      </c>
      <c r="Q105" s="56">
        <f t="shared" si="73"/>
        <v>56.843325000000014</v>
      </c>
      <c r="R105" s="56">
        <f t="shared" si="74"/>
        <v>56.843325000000014</v>
      </c>
    </row>
    <row r="106" spans="1:18" s="55" customFormat="1" ht="50.25" customHeight="1">
      <c r="A106" s="255">
        <v>17</v>
      </c>
      <c r="B106" s="60" t="s">
        <v>79</v>
      </c>
      <c r="C106" s="67" t="s">
        <v>445</v>
      </c>
      <c r="D106" s="255" t="s">
        <v>78</v>
      </c>
      <c r="E106" s="76">
        <v>2</v>
      </c>
      <c r="F106" s="255"/>
      <c r="G106" s="255"/>
      <c r="H106" s="59"/>
      <c r="I106" s="59"/>
      <c r="J106" s="67" t="s">
        <v>446</v>
      </c>
      <c r="K106" s="255" t="s">
        <v>78</v>
      </c>
      <c r="L106" s="60"/>
      <c r="M106" s="255">
        <v>1</v>
      </c>
      <c r="N106" s="255">
        <v>75</v>
      </c>
      <c r="O106" s="56">
        <f t="shared" ref="O106:O108" si="75">N106*M106*$Q$7</f>
        <v>85.264987500000018</v>
      </c>
      <c r="P106" s="56">
        <f t="shared" si="72"/>
        <v>85.264987500000018</v>
      </c>
      <c r="Q106" s="56">
        <f t="shared" si="73"/>
        <v>170.52997500000004</v>
      </c>
      <c r="R106" s="56">
        <f t="shared" si="74"/>
        <v>170.52997500000004</v>
      </c>
    </row>
    <row r="107" spans="1:18" s="55" customFormat="1" ht="39.75" customHeight="1">
      <c r="A107" s="255">
        <v>18</v>
      </c>
      <c r="B107" s="60" t="s">
        <v>79</v>
      </c>
      <c r="C107" s="67" t="s">
        <v>448</v>
      </c>
      <c r="D107" s="255" t="s">
        <v>78</v>
      </c>
      <c r="E107" s="76">
        <v>2</v>
      </c>
      <c r="F107" s="255"/>
      <c r="G107" s="255"/>
      <c r="H107" s="59"/>
      <c r="I107" s="59"/>
      <c r="J107" s="67" t="s">
        <v>447</v>
      </c>
      <c r="K107" s="255" t="s">
        <v>78</v>
      </c>
      <c r="L107" s="60"/>
      <c r="M107" s="255">
        <v>1</v>
      </c>
      <c r="N107" s="255">
        <v>20</v>
      </c>
      <c r="O107" s="56">
        <f t="shared" si="75"/>
        <v>22.737330000000004</v>
      </c>
      <c r="P107" s="56">
        <f t="shared" si="72"/>
        <v>22.737330000000004</v>
      </c>
      <c r="Q107" s="56">
        <f t="shared" si="73"/>
        <v>45.474660000000007</v>
      </c>
      <c r="R107" s="56">
        <f t="shared" si="74"/>
        <v>45.474660000000007</v>
      </c>
    </row>
    <row r="108" spans="1:18" s="55" customFormat="1" ht="53.25" customHeight="1">
      <c r="A108" s="255">
        <v>19</v>
      </c>
      <c r="B108" s="60" t="s">
        <v>79</v>
      </c>
      <c r="C108" s="164" t="s">
        <v>449</v>
      </c>
      <c r="D108" s="157" t="s">
        <v>78</v>
      </c>
      <c r="E108" s="232">
        <v>1</v>
      </c>
      <c r="F108" s="157"/>
      <c r="G108" s="157"/>
      <c r="H108" s="215"/>
      <c r="I108" s="215"/>
      <c r="J108" s="164" t="s">
        <v>450</v>
      </c>
      <c r="K108" s="157" t="s">
        <v>78</v>
      </c>
      <c r="L108" s="60"/>
      <c r="M108" s="255">
        <v>1</v>
      </c>
      <c r="N108" s="157">
        <v>5.56</v>
      </c>
      <c r="O108" s="56">
        <f t="shared" si="75"/>
        <v>6.3209777400000009</v>
      </c>
      <c r="P108" s="56">
        <f t="shared" si="72"/>
        <v>6.3209777400000009</v>
      </c>
      <c r="Q108" s="56">
        <f t="shared" si="73"/>
        <v>6.3209777400000009</v>
      </c>
      <c r="R108" s="56">
        <f t="shared" si="74"/>
        <v>6.3209777400000009</v>
      </c>
    </row>
    <row r="109" spans="1:18" s="55" customFormat="1" ht="53.25" customHeight="1">
      <c r="A109" s="255">
        <v>20</v>
      </c>
      <c r="B109" s="60" t="s">
        <v>79</v>
      </c>
      <c r="C109" s="164" t="s">
        <v>451</v>
      </c>
      <c r="D109" s="157" t="s">
        <v>78</v>
      </c>
      <c r="E109" s="232">
        <v>1</v>
      </c>
      <c r="F109" s="157"/>
      <c r="G109" s="157"/>
      <c r="H109" s="215"/>
      <c r="I109" s="215"/>
      <c r="J109" s="164" t="s">
        <v>452</v>
      </c>
      <c r="K109" s="157" t="s">
        <v>78</v>
      </c>
      <c r="L109" s="60"/>
      <c r="M109" s="255">
        <v>1</v>
      </c>
      <c r="N109" s="157">
        <v>5</v>
      </c>
      <c r="O109" s="56">
        <f t="shared" ref="O109:O110" si="76">N109*M109*$Q$7</f>
        <v>5.6843325000000009</v>
      </c>
      <c r="P109" s="56">
        <f t="shared" ref="P109:P110" si="77">H109+I109+O109</f>
        <v>5.6843325000000009</v>
      </c>
      <c r="Q109" s="56">
        <f t="shared" ref="Q109:Q110" si="78">O109*E109</f>
        <v>5.6843325000000009</v>
      </c>
      <c r="R109" s="56">
        <f t="shared" ref="R109:R110" si="79">P109*E109</f>
        <v>5.6843325000000009</v>
      </c>
    </row>
    <row r="110" spans="1:18" s="55" customFormat="1" ht="46.5" customHeight="1">
      <c r="A110" s="255">
        <v>21</v>
      </c>
      <c r="B110" s="266" t="s">
        <v>79</v>
      </c>
      <c r="C110" s="67" t="s">
        <v>453</v>
      </c>
      <c r="D110" s="58" t="s">
        <v>78</v>
      </c>
      <c r="E110" s="76">
        <v>2</v>
      </c>
      <c r="F110" s="255"/>
      <c r="G110" s="255"/>
      <c r="H110" s="59"/>
      <c r="I110" s="59"/>
      <c r="J110" s="67" t="s">
        <v>454</v>
      </c>
      <c r="K110" s="58" t="s">
        <v>78</v>
      </c>
      <c r="L110" s="60"/>
      <c r="M110" s="255">
        <v>1</v>
      </c>
      <c r="N110" s="261">
        <v>3.89</v>
      </c>
      <c r="O110" s="56">
        <f t="shared" si="76"/>
        <v>4.4224106850000009</v>
      </c>
      <c r="P110" s="56">
        <f t="shared" si="77"/>
        <v>4.4224106850000009</v>
      </c>
      <c r="Q110" s="56">
        <f t="shared" si="78"/>
        <v>8.8448213700000018</v>
      </c>
      <c r="R110" s="56">
        <f t="shared" si="79"/>
        <v>8.8448213700000018</v>
      </c>
    </row>
    <row r="111" spans="1:18" s="55" customFormat="1" ht="46.5" customHeight="1">
      <c r="A111" s="255">
        <v>22</v>
      </c>
      <c r="B111" s="266" t="s">
        <v>79</v>
      </c>
      <c r="C111" s="67" t="s">
        <v>455</v>
      </c>
      <c r="D111" s="58" t="s">
        <v>78</v>
      </c>
      <c r="E111" s="76">
        <v>2</v>
      </c>
      <c r="F111" s="255"/>
      <c r="G111" s="255"/>
      <c r="H111" s="59"/>
      <c r="I111" s="59"/>
      <c r="J111" s="67" t="s">
        <v>456</v>
      </c>
      <c r="K111" s="58" t="s">
        <v>78</v>
      </c>
      <c r="L111" s="60"/>
      <c r="M111" s="255">
        <v>1</v>
      </c>
      <c r="N111" s="261">
        <v>4.63</v>
      </c>
      <c r="O111" s="56">
        <f t="shared" ref="O111" si="80">N111*M111*$Q$7</f>
        <v>5.2636918950000009</v>
      </c>
      <c r="P111" s="56">
        <f t="shared" ref="P111" si="81">H111+I111+O111</f>
        <v>5.2636918950000009</v>
      </c>
      <c r="Q111" s="56">
        <f t="shared" ref="Q111" si="82">O111*E111</f>
        <v>10.527383790000002</v>
      </c>
      <c r="R111" s="56">
        <f t="shared" ref="R111" si="83">P111*E111</f>
        <v>10.527383790000002</v>
      </c>
    </row>
    <row r="112" spans="1:18" s="55" customFormat="1" ht="33.75" customHeight="1">
      <c r="A112" s="255">
        <v>23</v>
      </c>
      <c r="B112" s="78" t="s">
        <v>457</v>
      </c>
      <c r="C112" s="67" t="s">
        <v>458</v>
      </c>
      <c r="D112" s="255" t="s">
        <v>78</v>
      </c>
      <c r="E112" s="70">
        <v>1</v>
      </c>
      <c r="F112" s="255">
        <v>0.79</v>
      </c>
      <c r="G112" s="255">
        <v>0.06</v>
      </c>
      <c r="H112" s="59">
        <f>F112*Q$5</f>
        <v>1.9256171</v>
      </c>
      <c r="I112" s="59">
        <f>G112*Q$6</f>
        <v>0.18291419999999997</v>
      </c>
      <c r="J112" s="67" t="s">
        <v>459</v>
      </c>
      <c r="K112" s="255" t="s">
        <v>78</v>
      </c>
      <c r="L112" s="255"/>
      <c r="M112" s="255">
        <v>1</v>
      </c>
      <c r="N112" s="255">
        <v>7</v>
      </c>
      <c r="O112" s="56">
        <f>N112*M112*$Q$7</f>
        <v>7.9580655000000018</v>
      </c>
      <c r="P112" s="56">
        <f>H112+I112+O112</f>
        <v>10.066596800000003</v>
      </c>
      <c r="Q112" s="56">
        <f>O112*E112</f>
        <v>7.9580655000000018</v>
      </c>
      <c r="R112" s="56">
        <f>P112*E112</f>
        <v>10.066596800000003</v>
      </c>
    </row>
    <row r="113" spans="1:18" s="55" customFormat="1" ht="33.75" customHeight="1">
      <c r="A113" s="255">
        <v>24</v>
      </c>
      <c r="B113" s="78" t="s">
        <v>457</v>
      </c>
      <c r="C113" s="67" t="s">
        <v>460</v>
      </c>
      <c r="D113" s="255" t="s">
        <v>78</v>
      </c>
      <c r="E113" s="70">
        <v>1</v>
      </c>
      <c r="F113" s="255">
        <v>0.79</v>
      </c>
      <c r="G113" s="255">
        <v>0.06</v>
      </c>
      <c r="H113" s="59">
        <f>F113*Q$5</f>
        <v>1.9256171</v>
      </c>
      <c r="I113" s="59">
        <f>G113*Q$6</f>
        <v>0.18291419999999997</v>
      </c>
      <c r="J113" s="67" t="s">
        <v>461</v>
      </c>
      <c r="K113" s="255" t="s">
        <v>78</v>
      </c>
      <c r="L113" s="255"/>
      <c r="M113" s="255">
        <v>1</v>
      </c>
      <c r="N113" s="157">
        <v>8.82</v>
      </c>
      <c r="O113" s="56">
        <f>N113*M113*$Q$7</f>
        <v>10.027162530000002</v>
      </c>
      <c r="P113" s="56">
        <f>H113+I113+O113</f>
        <v>12.135693830000001</v>
      </c>
      <c r="Q113" s="56">
        <f>O113*E113</f>
        <v>10.027162530000002</v>
      </c>
      <c r="R113" s="56">
        <f>P113*E113</f>
        <v>12.135693830000001</v>
      </c>
    </row>
    <row r="114" spans="1:18" s="55" customFormat="1" ht="33.75" customHeight="1">
      <c r="A114" s="255">
        <v>25</v>
      </c>
      <c r="B114" s="60" t="s">
        <v>79</v>
      </c>
      <c r="C114" s="67" t="s">
        <v>462</v>
      </c>
      <c r="D114" s="255" t="s">
        <v>78</v>
      </c>
      <c r="E114" s="76">
        <f>1*2</f>
        <v>2</v>
      </c>
      <c r="F114" s="255"/>
      <c r="G114" s="255"/>
      <c r="H114" s="59"/>
      <c r="I114" s="59"/>
      <c r="J114" s="67" t="s">
        <v>462</v>
      </c>
      <c r="K114" s="255" t="s">
        <v>78</v>
      </c>
      <c r="L114" s="60"/>
      <c r="M114" s="255">
        <v>1</v>
      </c>
      <c r="N114" s="56">
        <v>0.26</v>
      </c>
      <c r="O114" s="166">
        <f t="shared" ref="O114:O116" si="84">N114*M114*$Q$7</f>
        <v>0.29558529000000006</v>
      </c>
      <c r="P114" s="56">
        <f t="shared" ref="P114:P116" si="85">H114+I114+O114</f>
        <v>0.29558529000000006</v>
      </c>
      <c r="Q114" s="56">
        <f t="shared" ref="Q114:Q116" si="86">O114*E114</f>
        <v>0.59117058000000011</v>
      </c>
      <c r="R114" s="56">
        <f t="shared" ref="R114:R116" si="87">P114*E114</f>
        <v>0.59117058000000011</v>
      </c>
    </row>
    <row r="115" spans="1:18" s="55" customFormat="1" ht="33.75" customHeight="1">
      <c r="A115" s="255">
        <v>26</v>
      </c>
      <c r="B115" s="60" t="s">
        <v>79</v>
      </c>
      <c r="C115" s="67" t="s">
        <v>463</v>
      </c>
      <c r="D115" s="255" t="s">
        <v>78</v>
      </c>
      <c r="E115" s="76">
        <f>1*2</f>
        <v>2</v>
      </c>
      <c r="F115" s="255"/>
      <c r="G115" s="255"/>
      <c r="H115" s="59"/>
      <c r="I115" s="59"/>
      <c r="J115" s="67" t="s">
        <v>463</v>
      </c>
      <c r="K115" s="255" t="s">
        <v>78</v>
      </c>
      <c r="L115" s="60"/>
      <c r="M115" s="255">
        <v>1</v>
      </c>
      <c r="N115" s="255">
        <v>0.3</v>
      </c>
      <c r="O115" s="166">
        <f t="shared" si="84"/>
        <v>0.34105995000000006</v>
      </c>
      <c r="P115" s="56">
        <f t="shared" si="85"/>
        <v>0.34105995000000006</v>
      </c>
      <c r="Q115" s="56">
        <f t="shared" si="86"/>
        <v>0.68211990000000011</v>
      </c>
      <c r="R115" s="56">
        <f t="shared" si="87"/>
        <v>0.68211990000000011</v>
      </c>
    </row>
    <row r="116" spans="1:18" s="55" customFormat="1" ht="34.5" customHeight="1">
      <c r="A116" s="255">
        <v>27</v>
      </c>
      <c r="B116" s="60" t="s">
        <v>79</v>
      </c>
      <c r="C116" s="67" t="s">
        <v>471</v>
      </c>
      <c r="D116" s="255" t="s">
        <v>81</v>
      </c>
      <c r="E116" s="89">
        <f>7.6/1000</f>
        <v>7.6E-3</v>
      </c>
      <c r="F116" s="255"/>
      <c r="G116" s="255"/>
      <c r="H116" s="56"/>
      <c r="I116" s="56"/>
      <c r="J116" s="67" t="s">
        <v>464</v>
      </c>
      <c r="K116" s="255" t="s">
        <v>81</v>
      </c>
      <c r="L116" s="60"/>
      <c r="M116" s="255">
        <v>1</v>
      </c>
      <c r="N116" s="255">
        <v>479.17</v>
      </c>
      <c r="O116" s="56">
        <f t="shared" si="84"/>
        <v>544.75232080500018</v>
      </c>
      <c r="P116" s="56">
        <f t="shared" si="85"/>
        <v>544.75232080500018</v>
      </c>
      <c r="Q116" s="56">
        <f t="shared" si="86"/>
        <v>4.1401176381180012</v>
      </c>
      <c r="R116" s="56">
        <f t="shared" si="87"/>
        <v>4.1401176381180012</v>
      </c>
    </row>
    <row r="117" spans="1:18" s="177" customFormat="1" ht="48" customHeight="1">
      <c r="A117" s="261">
        <v>28</v>
      </c>
      <c r="B117" s="267" t="s">
        <v>117</v>
      </c>
      <c r="C117" s="268" t="s">
        <v>465</v>
      </c>
      <c r="D117" s="261" t="s">
        <v>177</v>
      </c>
      <c r="E117" s="269">
        <v>5.3999999999999999E-2</v>
      </c>
      <c r="F117" s="261">
        <v>3.63</v>
      </c>
      <c r="G117" s="261">
        <v>0.59</v>
      </c>
      <c r="H117" s="215">
        <f t="shared" ref="H117" si="88">F117*Q$5</f>
        <v>8.8480886999999999</v>
      </c>
      <c r="I117" s="215">
        <f t="shared" ref="I117" si="89">G117*Q$6</f>
        <v>1.7986562999999998</v>
      </c>
      <c r="J117" s="268" t="s">
        <v>221</v>
      </c>
      <c r="K117" s="261" t="s">
        <v>177</v>
      </c>
      <c r="L117" s="261"/>
      <c r="M117" s="261">
        <v>1.0149999999999999</v>
      </c>
      <c r="N117" s="261">
        <v>26</v>
      </c>
      <c r="O117" s="270">
        <f>SUMPRODUCT(M117:M119,N117:N119)*$Q$7</f>
        <v>38.968941453750006</v>
      </c>
      <c r="P117" s="215">
        <f>H117+I117+O117</f>
        <v>49.615686453750001</v>
      </c>
      <c r="Q117" s="215">
        <f>O117*E117</f>
        <v>2.1043228385025001</v>
      </c>
      <c r="R117" s="215">
        <f>P117*E117</f>
        <v>2.6792470685024998</v>
      </c>
    </row>
    <row r="118" spans="1:18" s="177" customFormat="1" ht="18.75" customHeight="1">
      <c r="A118" s="271"/>
      <c r="B118" s="272"/>
      <c r="C118" s="271"/>
      <c r="D118" s="271"/>
      <c r="E118" s="273"/>
      <c r="F118" s="271"/>
      <c r="G118" s="271"/>
      <c r="H118" s="274"/>
      <c r="I118" s="274"/>
      <c r="J118" s="275" t="s">
        <v>99</v>
      </c>
      <c r="K118" s="271" t="s">
        <v>176</v>
      </c>
      <c r="L118" s="271"/>
      <c r="M118" s="271">
        <v>1.6</v>
      </c>
      <c r="N118" s="271">
        <v>3.5</v>
      </c>
      <c r="O118" s="271"/>
      <c r="P118" s="271"/>
      <c r="Q118" s="276"/>
      <c r="R118" s="271"/>
    </row>
    <row r="119" spans="1:18" s="177" customFormat="1" ht="18.75" customHeight="1">
      <c r="A119" s="262"/>
      <c r="B119" s="277"/>
      <c r="C119" s="262"/>
      <c r="D119" s="262"/>
      <c r="E119" s="278"/>
      <c r="F119" s="262"/>
      <c r="G119" s="262"/>
      <c r="H119" s="279"/>
      <c r="I119" s="279"/>
      <c r="J119" s="280" t="s">
        <v>96</v>
      </c>
      <c r="K119" s="262" t="s">
        <v>177</v>
      </c>
      <c r="L119" s="277"/>
      <c r="M119" s="262">
        <v>1.83E-2</v>
      </c>
      <c r="N119" s="262">
        <v>125</v>
      </c>
      <c r="O119" s="262"/>
      <c r="P119" s="262"/>
      <c r="Q119" s="281"/>
      <c r="R119" s="262"/>
    </row>
    <row r="120" spans="1:18" s="55" customFormat="1" ht="39.75" customHeight="1">
      <c r="A120" s="58">
        <v>29</v>
      </c>
      <c r="B120" s="263" t="s">
        <v>472</v>
      </c>
      <c r="C120" s="65" t="s">
        <v>473</v>
      </c>
      <c r="D120" s="58" t="s">
        <v>97</v>
      </c>
      <c r="E120" s="264">
        <v>15.08</v>
      </c>
      <c r="F120" s="58">
        <f>6.7-0.56</f>
        <v>6.1400000000000006</v>
      </c>
      <c r="G120" s="58">
        <f>0.15-0.035</f>
        <v>0.11499999999999999</v>
      </c>
      <c r="H120" s="59">
        <f>F120*Q$5</f>
        <v>14.966188600000001</v>
      </c>
      <c r="I120" s="59">
        <f>G120*Q$6</f>
        <v>0.35058554999999997</v>
      </c>
      <c r="J120" s="65" t="s">
        <v>474</v>
      </c>
      <c r="K120" s="58" t="s">
        <v>97</v>
      </c>
      <c r="L120" s="58"/>
      <c r="M120" s="58">
        <v>0.98</v>
      </c>
      <c r="N120" s="261">
        <v>4</v>
      </c>
      <c r="O120" s="49">
        <f>SUMPRODUCT(M120:M121,N120:N121)*$Q$7</f>
        <v>5.5001601270000009</v>
      </c>
      <c r="P120" s="59">
        <f>H120+I120+O120</f>
        <v>20.816934277000001</v>
      </c>
      <c r="Q120" s="59">
        <f>O120*E120</f>
        <v>82.942414715160012</v>
      </c>
      <c r="R120" s="59">
        <f>P120*E120</f>
        <v>313.91936889716004</v>
      </c>
    </row>
    <row r="121" spans="1:18" s="55" customFormat="1" ht="21" customHeight="1">
      <c r="A121" s="62"/>
      <c r="B121" s="283"/>
      <c r="C121" s="50"/>
      <c r="D121" s="62"/>
      <c r="E121" s="284"/>
      <c r="F121" s="62"/>
      <c r="G121" s="62"/>
      <c r="H121" s="63"/>
      <c r="I121" s="63"/>
      <c r="J121" s="50" t="s">
        <v>98</v>
      </c>
      <c r="K121" s="285" t="s">
        <v>80</v>
      </c>
      <c r="L121" s="271"/>
      <c r="M121" s="62">
        <v>3.5999999999999997E-2</v>
      </c>
      <c r="N121" s="271">
        <v>25.5</v>
      </c>
      <c r="O121" s="63"/>
      <c r="P121" s="63"/>
      <c r="Q121" s="63"/>
      <c r="R121" s="63"/>
    </row>
    <row r="122" spans="1:18" s="55" customFormat="1" ht="51" customHeight="1">
      <c r="A122" s="58">
        <v>30</v>
      </c>
      <c r="B122" s="263" t="s">
        <v>475</v>
      </c>
      <c r="C122" s="65" t="s">
        <v>476</v>
      </c>
      <c r="D122" s="58" t="s">
        <v>97</v>
      </c>
      <c r="E122" s="287">
        <v>10.76</v>
      </c>
      <c r="F122" s="58">
        <f>19.9/2</f>
        <v>9.9499999999999993</v>
      </c>
      <c r="G122" s="58">
        <f>0.22/2</f>
        <v>0.11</v>
      </c>
      <c r="H122" s="59">
        <f>F122*Q$5</f>
        <v>24.253025499999996</v>
      </c>
      <c r="I122" s="59">
        <f>G122*Q$6</f>
        <v>0.33534269999999999</v>
      </c>
      <c r="J122" s="65" t="s">
        <v>480</v>
      </c>
      <c r="K122" s="58" t="s">
        <v>97</v>
      </c>
      <c r="L122" s="58"/>
      <c r="M122" s="58">
        <v>1</v>
      </c>
      <c r="N122" s="261">
        <v>11</v>
      </c>
      <c r="O122" s="49">
        <f>SUMPRODUCT(M122:M123,N122:N123)*$Q$7</f>
        <v>13.520184851250002</v>
      </c>
      <c r="P122" s="59">
        <f>H122+I122+O122</f>
        <v>38.108553051249999</v>
      </c>
      <c r="Q122" s="59">
        <f>O122*E122</f>
        <v>145.47718899945002</v>
      </c>
      <c r="R122" s="59">
        <f>P122*E122</f>
        <v>410.04803083144998</v>
      </c>
    </row>
    <row r="123" spans="1:18" s="55" customFormat="1" ht="21.75" customHeight="1">
      <c r="A123" s="57"/>
      <c r="B123" s="57"/>
      <c r="C123" s="57"/>
      <c r="D123" s="57"/>
      <c r="E123" s="88"/>
      <c r="F123" s="57"/>
      <c r="G123" s="57"/>
      <c r="H123" s="57"/>
      <c r="I123" s="57"/>
      <c r="J123" s="66" t="s">
        <v>98</v>
      </c>
      <c r="K123" s="286" t="s">
        <v>80</v>
      </c>
      <c r="L123" s="262"/>
      <c r="M123" s="57">
        <v>3.5000000000000003E-2</v>
      </c>
      <c r="N123" s="262">
        <v>25.5</v>
      </c>
      <c r="O123" s="61"/>
      <c r="P123" s="61"/>
      <c r="Q123" s="61"/>
      <c r="R123" s="61"/>
    </row>
    <row r="124" spans="1:18" s="55" customFormat="1" ht="23.25" customHeight="1">
      <c r="A124" s="226"/>
      <c r="B124" s="226"/>
      <c r="C124" s="172" t="s">
        <v>369</v>
      </c>
      <c r="D124" s="226"/>
      <c r="E124" s="70"/>
      <c r="F124" s="226"/>
      <c r="G124" s="226"/>
      <c r="H124" s="56"/>
      <c r="I124" s="56"/>
      <c r="J124" s="169"/>
      <c r="K124" s="226"/>
      <c r="L124" s="60"/>
      <c r="M124" s="226"/>
      <c r="N124" s="226"/>
      <c r="O124" s="226"/>
      <c r="P124" s="226"/>
      <c r="Q124" s="226"/>
      <c r="R124" s="226"/>
    </row>
    <row r="125" spans="1:18" s="180" customFormat="1" ht="39.75" customHeight="1">
      <c r="A125" s="157">
        <v>1</v>
      </c>
      <c r="B125" s="165" t="s">
        <v>79</v>
      </c>
      <c r="C125" s="164" t="s">
        <v>345</v>
      </c>
      <c r="D125" s="157" t="s">
        <v>78</v>
      </c>
      <c r="E125" s="175">
        <v>12</v>
      </c>
      <c r="F125" s="157"/>
      <c r="G125" s="157"/>
      <c r="H125" s="166">
        <v>15</v>
      </c>
      <c r="I125" s="166"/>
      <c r="J125" s="164"/>
      <c r="K125" s="157"/>
      <c r="L125" s="157"/>
      <c r="M125" s="157"/>
      <c r="N125" s="157"/>
      <c r="O125" s="176">
        <f>SUMPRODUCT(M125:M127,N125:N127)*$Q$7</f>
        <v>0</v>
      </c>
      <c r="P125" s="166">
        <f>H125+I125+O125</f>
        <v>15</v>
      </c>
      <c r="Q125" s="166">
        <f>O125*E125</f>
        <v>0</v>
      </c>
      <c r="R125" s="166">
        <f>P125*E125</f>
        <v>180</v>
      </c>
    </row>
    <row r="126" spans="1:18" s="177" customFormat="1" ht="22.5" hidden="1" customHeight="1">
      <c r="A126" s="157"/>
      <c r="B126" s="165"/>
      <c r="C126" s="164"/>
      <c r="D126" s="157"/>
      <c r="E126" s="175"/>
      <c r="F126" s="157"/>
      <c r="G126" s="157"/>
      <c r="H126" s="166"/>
      <c r="I126" s="166"/>
      <c r="J126" s="164"/>
      <c r="K126" s="157"/>
      <c r="L126" s="157"/>
      <c r="M126" s="157"/>
      <c r="N126" s="157"/>
      <c r="O126" s="176"/>
      <c r="P126" s="166"/>
      <c r="Q126" s="166"/>
      <c r="R126" s="166"/>
    </row>
    <row r="127" spans="1:18" s="180" customFormat="1" ht="22.5" hidden="1" customHeight="1">
      <c r="A127" s="181"/>
      <c r="B127" s="187"/>
      <c r="C127" s="186"/>
      <c r="D127" s="181"/>
      <c r="E127" s="194"/>
      <c r="F127" s="181"/>
      <c r="G127" s="181"/>
      <c r="H127" s="188"/>
      <c r="I127" s="188"/>
      <c r="J127" s="164"/>
      <c r="K127" s="157"/>
      <c r="L127" s="165"/>
      <c r="M127" s="157"/>
      <c r="N127" s="157"/>
      <c r="O127" s="176"/>
      <c r="P127" s="166"/>
      <c r="Q127" s="166"/>
      <c r="R127" s="166"/>
    </row>
    <row r="128" spans="1:18" s="55" customFormat="1" ht="38.25" customHeight="1">
      <c r="A128" s="226">
        <v>2</v>
      </c>
      <c r="B128" s="60" t="s">
        <v>79</v>
      </c>
      <c r="C128" s="67" t="s">
        <v>282</v>
      </c>
      <c r="D128" s="226" t="s">
        <v>95</v>
      </c>
      <c r="E128" s="183">
        <f>13.1*12</f>
        <v>157.19999999999999</v>
      </c>
      <c r="F128" s="226"/>
      <c r="G128" s="226"/>
      <c r="H128" s="56"/>
      <c r="I128" s="56"/>
      <c r="J128" s="67" t="s">
        <v>283</v>
      </c>
      <c r="K128" s="226" t="s">
        <v>95</v>
      </c>
      <c r="L128" s="60"/>
      <c r="M128" s="226">
        <v>1</v>
      </c>
      <c r="N128" s="226">
        <v>0.6</v>
      </c>
      <c r="O128" s="56">
        <f t="shared" ref="O128:O129" si="90">N128*M128*$Q$7</f>
        <v>0.68211990000000011</v>
      </c>
      <c r="P128" s="56">
        <f t="shared" ref="P128:P131" si="91">H128+I128+O128</f>
        <v>0.68211990000000011</v>
      </c>
      <c r="Q128" s="56">
        <f t="shared" ref="Q128:Q132" si="92">O128*E128</f>
        <v>107.22924828000001</v>
      </c>
      <c r="R128" s="56">
        <f t="shared" ref="R128:R132" si="93">P128*E128</f>
        <v>107.22924828000001</v>
      </c>
    </row>
    <row r="129" spans="1:19" s="55" customFormat="1" ht="32.25" customHeight="1">
      <c r="A129" s="226">
        <v>3</v>
      </c>
      <c r="B129" s="60" t="s">
        <v>79</v>
      </c>
      <c r="C129" s="67" t="s">
        <v>227</v>
      </c>
      <c r="D129" s="226" t="s">
        <v>95</v>
      </c>
      <c r="E129" s="76">
        <f>0.25*12</f>
        <v>3</v>
      </c>
      <c r="F129" s="226"/>
      <c r="G129" s="226"/>
      <c r="H129" s="56"/>
      <c r="I129" s="56"/>
      <c r="J129" s="67" t="s">
        <v>227</v>
      </c>
      <c r="K129" s="226" t="s">
        <v>95</v>
      </c>
      <c r="L129" s="60"/>
      <c r="M129" s="226">
        <v>1</v>
      </c>
      <c r="N129" s="226">
        <v>0.33</v>
      </c>
      <c r="O129" s="56">
        <f t="shared" si="90"/>
        <v>0.37516594500000011</v>
      </c>
      <c r="P129" s="56">
        <f t="shared" si="91"/>
        <v>0.37516594500000011</v>
      </c>
      <c r="Q129" s="56">
        <f t="shared" si="92"/>
        <v>1.1254978350000004</v>
      </c>
      <c r="R129" s="56">
        <f t="shared" si="93"/>
        <v>1.1254978350000004</v>
      </c>
    </row>
    <row r="130" spans="1:19" s="55" customFormat="1" ht="60.75" customHeight="1">
      <c r="A130" s="226">
        <v>4</v>
      </c>
      <c r="B130" s="226" t="s">
        <v>79</v>
      </c>
      <c r="C130" s="67" t="s">
        <v>502</v>
      </c>
      <c r="D130" s="226" t="s">
        <v>95</v>
      </c>
      <c r="E130" s="68">
        <f>19.8*12</f>
        <v>237.60000000000002</v>
      </c>
      <c r="F130" s="226"/>
      <c r="G130" s="226"/>
      <c r="H130" s="56"/>
      <c r="I130" s="56"/>
      <c r="J130" s="159" t="s">
        <v>502</v>
      </c>
      <c r="K130" s="226" t="s">
        <v>95</v>
      </c>
      <c r="L130" s="60"/>
      <c r="M130" s="226">
        <v>1</v>
      </c>
      <c r="N130" s="226">
        <v>0.6</v>
      </c>
      <c r="O130" s="56">
        <f>N130*M130*$Q$7</f>
        <v>0.68211990000000011</v>
      </c>
      <c r="P130" s="56">
        <f t="shared" si="91"/>
        <v>0.68211990000000011</v>
      </c>
      <c r="Q130" s="56">
        <f t="shared" si="92"/>
        <v>162.07168824000004</v>
      </c>
      <c r="R130" s="56">
        <f t="shared" si="93"/>
        <v>162.07168824000004</v>
      </c>
    </row>
    <row r="131" spans="1:19" s="55" customFormat="1" ht="39.75" customHeight="1">
      <c r="A131" s="226">
        <v>6</v>
      </c>
      <c r="B131" s="60" t="s">
        <v>79</v>
      </c>
      <c r="C131" s="67" t="s">
        <v>228</v>
      </c>
      <c r="D131" s="226" t="s">
        <v>97</v>
      </c>
      <c r="E131" s="68">
        <f>0.09*12</f>
        <v>1.08</v>
      </c>
      <c r="F131" s="226"/>
      <c r="G131" s="226"/>
      <c r="H131" s="56"/>
      <c r="I131" s="56"/>
      <c r="J131" s="67" t="s">
        <v>229</v>
      </c>
      <c r="K131" s="226" t="s">
        <v>97</v>
      </c>
      <c r="L131" s="60"/>
      <c r="M131" s="226">
        <v>1</v>
      </c>
      <c r="N131" s="226">
        <v>11.39</v>
      </c>
      <c r="O131" s="56">
        <f>N131*M131*$Q$7</f>
        <v>12.948909435000003</v>
      </c>
      <c r="P131" s="56">
        <f t="shared" si="91"/>
        <v>12.948909435000003</v>
      </c>
      <c r="Q131" s="56">
        <f>O131*E131</f>
        <v>13.984822189800004</v>
      </c>
      <c r="R131" s="56">
        <f>P131*E131</f>
        <v>13.984822189800004</v>
      </c>
    </row>
    <row r="132" spans="1:19" s="55" customFormat="1" ht="44.25" customHeight="1">
      <c r="A132" s="226">
        <v>7</v>
      </c>
      <c r="B132" s="226" t="s">
        <v>112</v>
      </c>
      <c r="C132" s="67" t="s">
        <v>233</v>
      </c>
      <c r="D132" s="226" t="s">
        <v>83</v>
      </c>
      <c r="E132" s="68">
        <f>0.02*12</f>
        <v>0.24</v>
      </c>
      <c r="F132" s="226">
        <v>38.4</v>
      </c>
      <c r="G132" s="226">
        <v>0.03</v>
      </c>
      <c r="H132" s="56">
        <f>F132*Q$5</f>
        <v>93.599615999999997</v>
      </c>
      <c r="I132" s="56">
        <f>G132*Q$6</f>
        <v>9.1457099999999986E-2</v>
      </c>
      <c r="J132" s="169" t="s">
        <v>113</v>
      </c>
      <c r="K132" s="226" t="s">
        <v>84</v>
      </c>
      <c r="L132" s="226"/>
      <c r="M132" s="226">
        <v>24.4</v>
      </c>
      <c r="N132" s="157">
        <v>0.99</v>
      </c>
      <c r="O132" s="178">
        <f>SUMPRODUCT(M132:M134,N132:N134)*$Q$7</f>
        <v>30.750419838600006</v>
      </c>
      <c r="P132" s="56">
        <f>H132+I132+O132</f>
        <v>124.44149293860001</v>
      </c>
      <c r="Q132" s="56">
        <f t="shared" si="92"/>
        <v>7.3801007612640008</v>
      </c>
      <c r="R132" s="56">
        <f t="shared" si="93"/>
        <v>29.865958305264002</v>
      </c>
    </row>
    <row r="133" spans="1:19" s="55" customFormat="1" ht="19.5" customHeight="1">
      <c r="A133" s="226"/>
      <c r="B133" s="226"/>
      <c r="C133" s="226"/>
      <c r="D133" s="226"/>
      <c r="E133" s="70"/>
      <c r="F133" s="226"/>
      <c r="G133" s="226"/>
      <c r="H133" s="56"/>
      <c r="I133" s="56"/>
      <c r="J133" s="169" t="s">
        <v>114</v>
      </c>
      <c r="K133" s="226" t="s">
        <v>84</v>
      </c>
      <c r="L133" s="226"/>
      <c r="M133" s="226">
        <v>0.2</v>
      </c>
      <c r="N133" s="226">
        <v>0.28699999999999998</v>
      </c>
      <c r="O133" s="226"/>
      <c r="P133" s="226"/>
      <c r="Q133" s="226"/>
      <c r="R133" s="226"/>
    </row>
    <row r="134" spans="1:19" s="55" customFormat="1" ht="19.5" customHeight="1">
      <c r="A134" s="226"/>
      <c r="B134" s="226"/>
      <c r="C134" s="226"/>
      <c r="D134" s="226"/>
      <c r="E134" s="70"/>
      <c r="F134" s="226"/>
      <c r="G134" s="226"/>
      <c r="H134" s="56"/>
      <c r="I134" s="56"/>
      <c r="J134" s="169" t="s">
        <v>115</v>
      </c>
      <c r="K134" s="226" t="s">
        <v>84</v>
      </c>
      <c r="L134" s="60"/>
      <c r="M134" s="226">
        <v>2.7</v>
      </c>
      <c r="N134" s="226">
        <v>1.05</v>
      </c>
      <c r="O134" s="226"/>
      <c r="P134" s="226"/>
      <c r="Q134" s="226"/>
      <c r="R134" s="226"/>
    </row>
    <row r="135" spans="1:19" s="55" customFormat="1" ht="23.25" customHeight="1">
      <c r="A135" s="226"/>
      <c r="B135" s="226"/>
      <c r="C135" s="25" t="s">
        <v>507</v>
      </c>
      <c r="D135" s="25"/>
      <c r="E135" s="70"/>
      <c r="F135" s="226"/>
      <c r="G135" s="226"/>
      <c r="H135" s="56"/>
      <c r="I135" s="56"/>
      <c r="J135" s="169"/>
      <c r="K135" s="226"/>
      <c r="L135" s="60"/>
      <c r="M135" s="226"/>
      <c r="N135" s="226"/>
      <c r="O135" s="226"/>
      <c r="P135" s="226"/>
      <c r="Q135" s="226"/>
      <c r="R135" s="226"/>
    </row>
    <row r="136" spans="1:19" s="55" customFormat="1" ht="56.25" customHeight="1">
      <c r="A136" s="226">
        <v>1</v>
      </c>
      <c r="B136" s="226" t="s">
        <v>216</v>
      </c>
      <c r="C136" s="67" t="s">
        <v>346</v>
      </c>
      <c r="D136" s="226" t="s">
        <v>80</v>
      </c>
      <c r="E136" s="70">
        <f>4.48</f>
        <v>4.4800000000000004</v>
      </c>
      <c r="F136" s="226">
        <v>1.1000000000000001</v>
      </c>
      <c r="G136" s="226"/>
      <c r="H136" s="56">
        <f>F136*Q$5</f>
        <v>2.6812390000000001</v>
      </c>
      <c r="I136" s="56"/>
      <c r="J136" s="67"/>
      <c r="K136" s="226"/>
      <c r="L136" s="226"/>
      <c r="M136" s="226"/>
      <c r="N136" s="226"/>
      <c r="O136" s="56"/>
      <c r="P136" s="56">
        <f t="shared" ref="P136" si="94">H136+I136+O136</f>
        <v>2.6812390000000001</v>
      </c>
      <c r="Q136" s="56"/>
      <c r="R136" s="56">
        <f t="shared" ref="R136" si="95">P136*E136</f>
        <v>12.011950720000002</v>
      </c>
    </row>
    <row r="137" spans="1:19" s="55" customFormat="1" ht="48.75" customHeight="1">
      <c r="A137" s="226">
        <v>2</v>
      </c>
      <c r="B137" s="60" t="s">
        <v>100</v>
      </c>
      <c r="C137" s="67" t="s">
        <v>235</v>
      </c>
      <c r="D137" s="226" t="s">
        <v>80</v>
      </c>
      <c r="E137" s="70">
        <f>3.33</f>
        <v>3.33</v>
      </c>
      <c r="F137" s="226">
        <v>1.55</v>
      </c>
      <c r="G137" s="226">
        <v>0.76</v>
      </c>
      <c r="H137" s="56">
        <f>F137*Q$5</f>
        <v>3.7781094999999998</v>
      </c>
      <c r="I137" s="56">
        <f>G137*Q$6</f>
        <v>2.3169131999999997</v>
      </c>
      <c r="J137" s="67" t="s">
        <v>186</v>
      </c>
      <c r="K137" s="226" t="s">
        <v>80</v>
      </c>
      <c r="L137" s="226"/>
      <c r="M137" s="226">
        <v>1.02</v>
      </c>
      <c r="N137" s="226">
        <v>27.5</v>
      </c>
      <c r="O137" s="178">
        <f>SUMPRODUCT(M137:M139,N137:N139)*$Q$7</f>
        <v>35.638491042000012</v>
      </c>
      <c r="P137" s="56">
        <f>H137+I137+O137</f>
        <v>41.733513742000014</v>
      </c>
      <c r="Q137" s="56">
        <f>O137*E137</f>
        <v>118.67617516986004</v>
      </c>
      <c r="R137" s="56">
        <f>P137*E137</f>
        <v>138.97260076086005</v>
      </c>
    </row>
    <row r="138" spans="1:19" s="55" customFormat="1" ht="19.5" customHeight="1">
      <c r="A138" s="226"/>
      <c r="B138" s="60"/>
      <c r="C138" s="67"/>
      <c r="D138" s="226"/>
      <c r="E138" s="70"/>
      <c r="F138" s="226"/>
      <c r="G138" s="226"/>
      <c r="H138" s="56"/>
      <c r="I138" s="56"/>
      <c r="J138" s="67" t="s">
        <v>99</v>
      </c>
      <c r="K138" s="226" t="s">
        <v>97</v>
      </c>
      <c r="L138" s="226"/>
      <c r="M138" s="226">
        <v>0.80300000000000005</v>
      </c>
      <c r="N138" s="226">
        <v>3.5</v>
      </c>
      <c r="O138" s="56"/>
      <c r="P138" s="56"/>
      <c r="Q138" s="56"/>
      <c r="R138" s="56"/>
    </row>
    <row r="139" spans="1:19" s="55" customFormat="1" ht="19.5" customHeight="1">
      <c r="A139" s="226"/>
      <c r="B139" s="60"/>
      <c r="C139" s="67"/>
      <c r="D139" s="226"/>
      <c r="E139" s="70"/>
      <c r="F139" s="226"/>
      <c r="G139" s="226"/>
      <c r="H139" s="56"/>
      <c r="I139" s="56"/>
      <c r="J139" s="67" t="s">
        <v>96</v>
      </c>
      <c r="K139" s="226" t="s">
        <v>80</v>
      </c>
      <c r="L139" s="60"/>
      <c r="M139" s="226">
        <v>3.8999999999999998E-3</v>
      </c>
      <c r="N139" s="226">
        <v>125</v>
      </c>
      <c r="O139" s="56"/>
      <c r="P139" s="56"/>
      <c r="Q139" s="56"/>
      <c r="R139" s="56"/>
    </row>
    <row r="140" spans="1:19" s="177" customFormat="1" ht="51" customHeight="1">
      <c r="A140" s="157">
        <v>3</v>
      </c>
      <c r="B140" s="163" t="s">
        <v>201</v>
      </c>
      <c r="C140" s="164" t="s">
        <v>202</v>
      </c>
      <c r="D140" s="157" t="s">
        <v>180</v>
      </c>
      <c r="E140" s="179">
        <f>0.56/100</f>
        <v>5.6000000000000008E-3</v>
      </c>
      <c r="F140" s="157">
        <v>3.57</v>
      </c>
      <c r="G140" s="157">
        <v>0.99</v>
      </c>
      <c r="H140" s="166">
        <f t="shared" ref="H140" si="96">F140*Q$5</f>
        <v>8.7018392999999996</v>
      </c>
      <c r="I140" s="166">
        <f>G140*Q$6</f>
        <v>3.0180842999999999</v>
      </c>
      <c r="J140" s="164" t="s">
        <v>203</v>
      </c>
      <c r="K140" s="158" t="s">
        <v>177</v>
      </c>
      <c r="L140" s="157"/>
      <c r="M140" s="157">
        <v>1.02</v>
      </c>
      <c r="N140" s="157">
        <v>4</v>
      </c>
      <c r="O140" s="166">
        <f>M140*N140*$Q$7</f>
        <v>4.6384153200000009</v>
      </c>
      <c r="P140" s="166">
        <f t="shared" ref="P140:P146" si="97">H140+I140+O140</f>
        <v>16.358338920000001</v>
      </c>
      <c r="Q140" s="166">
        <f t="shared" ref="Q140" si="98">O140*E140</f>
        <v>2.5975125792000009E-2</v>
      </c>
      <c r="R140" s="166">
        <f t="shared" ref="R140:R146" si="99">P140*E140</f>
        <v>9.1606697952000021E-2</v>
      </c>
      <c r="S140" s="166"/>
    </row>
    <row r="141" spans="1:19" s="55" customFormat="1" ht="27.75" customHeight="1">
      <c r="A141" s="226">
        <v>4</v>
      </c>
      <c r="B141" s="60" t="s">
        <v>116</v>
      </c>
      <c r="C141" s="67" t="s">
        <v>236</v>
      </c>
      <c r="D141" s="226" t="s">
        <v>80</v>
      </c>
      <c r="E141" s="68">
        <f>1.15</f>
        <v>1.1499999999999999</v>
      </c>
      <c r="F141" s="226">
        <v>0.56200000000000006</v>
      </c>
      <c r="G141" s="226"/>
      <c r="H141" s="56">
        <f>F141*Q$5</f>
        <v>1.3698693800000001</v>
      </c>
      <c r="I141" s="56"/>
      <c r="J141" s="67"/>
      <c r="K141" s="226"/>
      <c r="L141" s="226"/>
      <c r="M141" s="226"/>
      <c r="N141" s="226"/>
      <c r="O141" s="56"/>
      <c r="P141" s="56">
        <f t="shared" si="97"/>
        <v>1.3698693800000001</v>
      </c>
      <c r="Q141" s="56"/>
      <c r="R141" s="56">
        <f t="shared" si="99"/>
        <v>1.5753497869999999</v>
      </c>
    </row>
    <row r="142" spans="1:19" s="180" customFormat="1" ht="40.5" customHeight="1">
      <c r="A142" s="157">
        <v>5</v>
      </c>
      <c r="B142" s="127" t="s">
        <v>153</v>
      </c>
      <c r="C142" s="164" t="s">
        <v>237</v>
      </c>
      <c r="D142" s="157" t="s">
        <v>81</v>
      </c>
      <c r="E142" s="195">
        <f>5.994</f>
        <v>5.9939999999999998</v>
      </c>
      <c r="F142" s="181"/>
      <c r="G142" s="157">
        <v>0.5</v>
      </c>
      <c r="H142" s="188"/>
      <c r="I142" s="166">
        <f>G142*Q$6</f>
        <v>1.5242849999999999</v>
      </c>
      <c r="J142" s="186"/>
      <c r="K142" s="181"/>
      <c r="L142" s="187"/>
      <c r="M142" s="181"/>
      <c r="N142" s="181"/>
      <c r="O142" s="188"/>
      <c r="P142" s="166">
        <f t="shared" si="97"/>
        <v>1.5242849999999999</v>
      </c>
      <c r="Q142" s="166"/>
      <c r="R142" s="166">
        <f t="shared" si="99"/>
        <v>9.136564289999999</v>
      </c>
    </row>
    <row r="143" spans="1:19" s="55" customFormat="1" ht="42" customHeight="1">
      <c r="A143" s="226">
        <v>6</v>
      </c>
      <c r="B143" s="60" t="s">
        <v>79</v>
      </c>
      <c r="C143" s="67" t="s">
        <v>257</v>
      </c>
      <c r="D143" s="226" t="s">
        <v>95</v>
      </c>
      <c r="E143" s="70">
        <f>43.7</f>
        <v>43.7</v>
      </c>
      <c r="F143" s="226"/>
      <c r="G143" s="226"/>
      <c r="H143" s="56"/>
      <c r="I143" s="56"/>
      <c r="J143" s="67" t="s">
        <v>238</v>
      </c>
      <c r="K143" s="226" t="s">
        <v>95</v>
      </c>
      <c r="L143" s="157"/>
      <c r="M143" s="226">
        <v>1</v>
      </c>
      <c r="N143" s="226">
        <v>3.01</v>
      </c>
      <c r="O143" s="56">
        <f>N143*M143*$Q$7</f>
        <v>3.4219681650000005</v>
      </c>
      <c r="P143" s="56">
        <f t="shared" si="97"/>
        <v>3.4219681650000005</v>
      </c>
      <c r="Q143" s="56">
        <f t="shared" ref="Q143:Q146" si="100">O143*E143</f>
        <v>149.54000881050004</v>
      </c>
      <c r="R143" s="56">
        <f t="shared" si="99"/>
        <v>149.54000881050004</v>
      </c>
    </row>
    <row r="144" spans="1:19" s="55" customFormat="1" ht="38.25" customHeight="1">
      <c r="A144" s="226">
        <v>7</v>
      </c>
      <c r="B144" s="60" t="s">
        <v>79</v>
      </c>
      <c r="C144" s="67" t="s">
        <v>284</v>
      </c>
      <c r="D144" s="226" t="s">
        <v>95</v>
      </c>
      <c r="E144" s="70">
        <f>40.1</f>
        <v>40.1</v>
      </c>
      <c r="F144" s="196"/>
      <c r="G144" s="226"/>
      <c r="H144" s="56"/>
      <c r="I144" s="56"/>
      <c r="J144" s="164" t="s">
        <v>239</v>
      </c>
      <c r="K144" s="157" t="s">
        <v>95</v>
      </c>
      <c r="L144" s="157"/>
      <c r="M144" s="157">
        <v>1</v>
      </c>
      <c r="N144" s="157">
        <v>0.7</v>
      </c>
      <c r="O144" s="166">
        <f t="shared" ref="O144:O145" si="101">N144*M144*$Q$7</f>
        <v>0.79580655000000011</v>
      </c>
      <c r="P144" s="166">
        <f t="shared" si="97"/>
        <v>0.79580655000000011</v>
      </c>
      <c r="Q144" s="166">
        <f t="shared" si="100"/>
        <v>31.911842655000004</v>
      </c>
      <c r="R144" s="166">
        <f t="shared" si="99"/>
        <v>31.911842655000004</v>
      </c>
    </row>
    <row r="145" spans="1:18" s="55" customFormat="1" ht="39.75" customHeight="1">
      <c r="A145" s="226">
        <v>8</v>
      </c>
      <c r="B145" s="60" t="s">
        <v>79</v>
      </c>
      <c r="C145" s="67" t="s">
        <v>285</v>
      </c>
      <c r="D145" s="226" t="s">
        <v>95</v>
      </c>
      <c r="E145" s="70">
        <f>36.5</f>
        <v>36.5</v>
      </c>
      <c r="F145" s="196"/>
      <c r="G145" s="226"/>
      <c r="H145" s="56"/>
      <c r="I145" s="56"/>
      <c r="J145" s="67" t="s">
        <v>240</v>
      </c>
      <c r="K145" s="226" t="s">
        <v>95</v>
      </c>
      <c r="L145" s="157"/>
      <c r="M145" s="226">
        <v>1</v>
      </c>
      <c r="N145" s="226">
        <v>0.32</v>
      </c>
      <c r="O145" s="56">
        <f t="shared" si="101"/>
        <v>0.36379728000000006</v>
      </c>
      <c r="P145" s="56">
        <f t="shared" si="97"/>
        <v>0.36379728000000006</v>
      </c>
      <c r="Q145" s="56">
        <f t="shared" si="100"/>
        <v>13.278600720000002</v>
      </c>
      <c r="R145" s="56">
        <f t="shared" si="99"/>
        <v>13.278600720000002</v>
      </c>
    </row>
    <row r="146" spans="1:18" s="177" customFormat="1" ht="41.25" customHeight="1">
      <c r="A146" s="157">
        <v>9</v>
      </c>
      <c r="B146" s="165" t="s">
        <v>79</v>
      </c>
      <c r="C146" s="164" t="s">
        <v>243</v>
      </c>
      <c r="D146" s="157" t="s">
        <v>176</v>
      </c>
      <c r="E146" s="195">
        <f>0.2025</f>
        <v>0.20250000000000001</v>
      </c>
      <c r="F146" s="157"/>
      <c r="G146" s="157"/>
      <c r="H146" s="166"/>
      <c r="I146" s="166"/>
      <c r="J146" s="164" t="s">
        <v>122</v>
      </c>
      <c r="K146" s="157" t="s">
        <v>176</v>
      </c>
      <c r="L146" s="157"/>
      <c r="M146" s="157">
        <v>1</v>
      </c>
      <c r="N146" s="157">
        <v>20.46</v>
      </c>
      <c r="O146" s="166">
        <f>N146*M146*$Q$7</f>
        <v>23.260288590000005</v>
      </c>
      <c r="P146" s="166">
        <f t="shared" si="97"/>
        <v>23.260288590000005</v>
      </c>
      <c r="Q146" s="166">
        <f t="shared" si="100"/>
        <v>4.710208439475001</v>
      </c>
      <c r="R146" s="166">
        <f t="shared" si="99"/>
        <v>4.710208439475001</v>
      </c>
    </row>
    <row r="147" spans="1:18" s="55" customFormat="1" ht="73.5" customHeight="1">
      <c r="A147" s="226">
        <v>10</v>
      </c>
      <c r="B147" s="60" t="s">
        <v>244</v>
      </c>
      <c r="C147" s="67" t="s">
        <v>374</v>
      </c>
      <c r="D147" s="226" t="s">
        <v>83</v>
      </c>
      <c r="E147" s="70">
        <f>0.18673</f>
        <v>0.18673000000000001</v>
      </c>
      <c r="F147" s="226">
        <v>18.100000000000001</v>
      </c>
      <c r="G147" s="226">
        <v>15.3</v>
      </c>
      <c r="H147" s="56">
        <f>F147*Q$5</f>
        <v>44.118569000000001</v>
      </c>
      <c r="I147" s="56">
        <f>G147*Q$6</f>
        <v>46.643121000000001</v>
      </c>
      <c r="J147" s="67" t="s">
        <v>347</v>
      </c>
      <c r="K147" s="226" t="s">
        <v>97</v>
      </c>
      <c r="L147" s="226"/>
      <c r="M147" s="226">
        <v>101.5</v>
      </c>
      <c r="N147" s="226">
        <v>3.98</v>
      </c>
      <c r="O147" s="178">
        <f>SUMPRODUCT(M147:M149,N147:N149)*$Q$7</f>
        <v>463.42657572750011</v>
      </c>
      <c r="P147" s="56">
        <f>H147+I147+O147</f>
        <v>554.18826572750015</v>
      </c>
      <c r="Q147" s="56">
        <f>O147*E147</f>
        <v>86.535644485596094</v>
      </c>
      <c r="R147" s="56">
        <f>P147*E147</f>
        <v>103.48357485929611</v>
      </c>
    </row>
    <row r="148" spans="1:18" s="55" customFormat="1" ht="19.5" customHeight="1">
      <c r="A148" s="226"/>
      <c r="B148" s="226"/>
      <c r="C148" s="226"/>
      <c r="D148" s="226"/>
      <c r="E148" s="70"/>
      <c r="F148" s="226"/>
      <c r="G148" s="226"/>
      <c r="H148" s="56"/>
      <c r="I148" s="56"/>
      <c r="J148" s="169" t="s">
        <v>245</v>
      </c>
      <c r="K148" s="226" t="s">
        <v>84</v>
      </c>
      <c r="L148" s="226"/>
      <c r="M148" s="226">
        <v>5</v>
      </c>
      <c r="N148" s="226">
        <v>0.33300000000000002</v>
      </c>
      <c r="O148" s="226"/>
      <c r="P148" s="226"/>
      <c r="Q148" s="98"/>
      <c r="R148" s="226"/>
    </row>
    <row r="149" spans="1:18" s="55" customFormat="1" ht="19.5" customHeight="1">
      <c r="A149" s="226"/>
      <c r="B149" s="226"/>
      <c r="C149" s="226"/>
      <c r="D149" s="226"/>
      <c r="E149" s="70"/>
      <c r="F149" s="226"/>
      <c r="G149" s="226"/>
      <c r="H149" s="56"/>
      <c r="I149" s="56"/>
      <c r="J149" s="169" t="s">
        <v>246</v>
      </c>
      <c r="K149" s="226" t="s">
        <v>84</v>
      </c>
      <c r="L149" s="60"/>
      <c r="M149" s="226">
        <v>2</v>
      </c>
      <c r="N149" s="226">
        <v>1</v>
      </c>
      <c r="O149" s="226"/>
      <c r="P149" s="226"/>
      <c r="Q149" s="98"/>
      <c r="R149" s="226"/>
    </row>
    <row r="150" spans="1:18" s="177" customFormat="1" ht="46.5" customHeight="1">
      <c r="A150" s="157">
        <v>11</v>
      </c>
      <c r="B150" s="157" t="s">
        <v>247</v>
      </c>
      <c r="C150" s="164" t="s">
        <v>348</v>
      </c>
      <c r="D150" s="157" t="s">
        <v>180</v>
      </c>
      <c r="E150" s="175">
        <f>0.02402</f>
        <v>2.402E-2</v>
      </c>
      <c r="F150" s="157">
        <v>45.89</v>
      </c>
      <c r="G150" s="157">
        <v>0.41</v>
      </c>
      <c r="H150" s="166">
        <f>F150*Q$5</f>
        <v>111.8564161</v>
      </c>
      <c r="I150" s="166">
        <f>G150*Q$6</f>
        <v>1.2499136999999998</v>
      </c>
      <c r="J150" s="164" t="s">
        <v>248</v>
      </c>
      <c r="K150" s="157" t="s">
        <v>176</v>
      </c>
      <c r="L150" s="157"/>
      <c r="M150" s="157">
        <v>101.5</v>
      </c>
      <c r="N150" s="157">
        <v>2.92</v>
      </c>
      <c r="O150" s="166">
        <f>N150*M150*$Q$7</f>
        <v>336.94449327000007</v>
      </c>
      <c r="P150" s="166">
        <f>H150+I150+O150</f>
        <v>450.05082307000009</v>
      </c>
      <c r="Q150" s="166">
        <f>O150*E150</f>
        <v>8.0934067283454016</v>
      </c>
      <c r="R150" s="166">
        <f>P150*E150</f>
        <v>10.810220770141402</v>
      </c>
    </row>
    <row r="151" spans="1:18" s="55" customFormat="1" ht="36.75" customHeight="1">
      <c r="A151" s="226">
        <v>12</v>
      </c>
      <c r="B151" s="60" t="s">
        <v>79</v>
      </c>
      <c r="C151" s="67" t="s">
        <v>241</v>
      </c>
      <c r="D151" s="226" t="s">
        <v>95</v>
      </c>
      <c r="E151" s="68">
        <f>1.76</f>
        <v>1.76</v>
      </c>
      <c r="F151" s="196"/>
      <c r="G151" s="226"/>
      <c r="H151" s="56"/>
      <c r="I151" s="56"/>
      <c r="J151" s="67" t="s">
        <v>242</v>
      </c>
      <c r="K151" s="226" t="s">
        <v>95</v>
      </c>
      <c r="L151" s="60"/>
      <c r="M151" s="226">
        <v>1</v>
      </c>
      <c r="N151" s="226">
        <v>1.67</v>
      </c>
      <c r="O151" s="56">
        <f>N151*M151*$Q$7</f>
        <v>1.8985670550000002</v>
      </c>
      <c r="P151" s="56">
        <f>H151+I151+O151</f>
        <v>1.8985670550000002</v>
      </c>
      <c r="Q151" s="56">
        <f>O151*E151</f>
        <v>3.3414780168000005</v>
      </c>
      <c r="R151" s="56">
        <f>P151*E151</f>
        <v>3.3414780168000005</v>
      </c>
    </row>
    <row r="152" spans="1:18" s="55" customFormat="1" ht="39.75" customHeight="1">
      <c r="A152" s="226">
        <v>13</v>
      </c>
      <c r="B152" s="226" t="s">
        <v>112</v>
      </c>
      <c r="C152" s="67" t="s">
        <v>178</v>
      </c>
      <c r="D152" s="226" t="s">
        <v>83</v>
      </c>
      <c r="E152" s="70">
        <f>20.342/100</f>
        <v>0.20341999999999999</v>
      </c>
      <c r="F152" s="226">
        <v>38.4</v>
      </c>
      <c r="G152" s="226">
        <v>0.03</v>
      </c>
      <c r="H152" s="56">
        <f>F152*Q$5</f>
        <v>93.599615999999997</v>
      </c>
      <c r="I152" s="56">
        <f>G152*Q$6</f>
        <v>9.1457099999999986E-2</v>
      </c>
      <c r="J152" s="169" t="s">
        <v>113</v>
      </c>
      <c r="K152" s="226" t="s">
        <v>84</v>
      </c>
      <c r="L152" s="226"/>
      <c r="M152" s="226">
        <v>24.4</v>
      </c>
      <c r="N152" s="157">
        <v>0.99</v>
      </c>
      <c r="O152" s="178">
        <f>SUMPRODUCT(M152:M154,N152:N154)*$Q$7</f>
        <v>30.750419838600006</v>
      </c>
      <c r="P152" s="56">
        <f>H152+I152+O152</f>
        <v>124.44149293860001</v>
      </c>
      <c r="Q152" s="56">
        <f>O152*E152</f>
        <v>6.255250403568013</v>
      </c>
      <c r="R152" s="56">
        <f>P152*E152</f>
        <v>25.313888493570012</v>
      </c>
    </row>
    <row r="153" spans="1:18" s="55" customFormat="1" ht="19.5" customHeight="1">
      <c r="A153" s="226"/>
      <c r="B153" s="226"/>
      <c r="C153" s="226"/>
      <c r="D153" s="226"/>
      <c r="E153" s="70"/>
      <c r="F153" s="226"/>
      <c r="G153" s="226"/>
      <c r="H153" s="56"/>
      <c r="I153" s="56"/>
      <c r="J153" s="169" t="s">
        <v>114</v>
      </c>
      <c r="K153" s="226" t="s">
        <v>84</v>
      </c>
      <c r="L153" s="226"/>
      <c r="M153" s="226">
        <v>0.2</v>
      </c>
      <c r="N153" s="226">
        <v>0.28699999999999998</v>
      </c>
      <c r="O153" s="226"/>
      <c r="P153" s="226"/>
      <c r="Q153" s="226"/>
      <c r="R153" s="226"/>
    </row>
    <row r="154" spans="1:18" s="55" customFormat="1" ht="19.5" customHeight="1">
      <c r="A154" s="226"/>
      <c r="B154" s="226"/>
      <c r="C154" s="226"/>
      <c r="D154" s="226"/>
      <c r="E154" s="70"/>
      <c r="F154" s="226"/>
      <c r="G154" s="226"/>
      <c r="H154" s="56"/>
      <c r="I154" s="56"/>
      <c r="J154" s="169" t="s">
        <v>115</v>
      </c>
      <c r="K154" s="226" t="s">
        <v>84</v>
      </c>
      <c r="L154" s="60"/>
      <c r="M154" s="226">
        <v>2.7</v>
      </c>
      <c r="N154" s="226">
        <v>1.05</v>
      </c>
      <c r="O154" s="226"/>
      <c r="P154" s="226"/>
      <c r="Q154" s="226"/>
      <c r="R154" s="226"/>
    </row>
    <row r="155" spans="1:18" s="55" customFormat="1" ht="31.5" customHeight="1">
      <c r="A155" s="226">
        <v>14</v>
      </c>
      <c r="B155" s="140" t="s">
        <v>79</v>
      </c>
      <c r="C155" s="128" t="s">
        <v>179</v>
      </c>
      <c r="D155" s="127" t="s">
        <v>78</v>
      </c>
      <c r="E155" s="183">
        <v>4</v>
      </c>
      <c r="F155" s="226"/>
      <c r="G155" s="226"/>
      <c r="H155" s="56"/>
      <c r="I155" s="56"/>
      <c r="J155" s="128" t="s">
        <v>179</v>
      </c>
      <c r="K155" s="193" t="s">
        <v>78</v>
      </c>
      <c r="L155" s="60"/>
      <c r="M155" s="226">
        <v>1</v>
      </c>
      <c r="N155" s="226">
        <v>0.12</v>
      </c>
      <c r="O155" s="178">
        <f t="shared" ref="O155" si="102">M155*N155*$Q$7</f>
        <v>0.13642398000000003</v>
      </c>
      <c r="P155" s="56">
        <f t="shared" ref="P155" si="103">H155+I155+O155</f>
        <v>0.13642398000000003</v>
      </c>
      <c r="Q155" s="233">
        <f t="shared" ref="Q155" si="104">O155*E155</f>
        <v>0.54569592000000011</v>
      </c>
      <c r="R155" s="233">
        <f t="shared" ref="R155" si="105">P155*E155</f>
        <v>0.54569592000000011</v>
      </c>
    </row>
    <row r="156" spans="1:18" s="180" customFormat="1" ht="40.5" customHeight="1">
      <c r="A156" s="157">
        <v>15</v>
      </c>
      <c r="B156" s="165" t="s">
        <v>255</v>
      </c>
      <c r="C156" s="164" t="s">
        <v>258</v>
      </c>
      <c r="D156" s="157" t="s">
        <v>81</v>
      </c>
      <c r="E156" s="170">
        <f>0.561913</f>
        <v>0.561913</v>
      </c>
      <c r="F156" s="157">
        <v>16.899999999999999</v>
      </c>
      <c r="G156" s="157">
        <v>0.6</v>
      </c>
      <c r="H156" s="166">
        <f>F156*Q$5</f>
        <v>41.193580999999995</v>
      </c>
      <c r="I156" s="166">
        <f>G156*Q$6</f>
        <v>1.8291419999999998</v>
      </c>
      <c r="J156" s="164" t="s">
        <v>224</v>
      </c>
      <c r="K156" s="157" t="s">
        <v>84</v>
      </c>
      <c r="L156" s="157"/>
      <c r="M156" s="157">
        <v>26</v>
      </c>
      <c r="N156" s="157" t="str">
        <f>IF(J156="Մոնտաժ. էլեմենտներ","0,3333","առը հա")</f>
        <v>0,3333</v>
      </c>
      <c r="O156" s="176">
        <f>SUMPRODUCT(M156:M157,N156:N157)*$Q$7</f>
        <v>13.533258816000005</v>
      </c>
      <c r="P156" s="166">
        <f>H156+I156+O156</f>
        <v>56.555981815999999</v>
      </c>
      <c r="Q156" s="166">
        <f>O156*E156</f>
        <v>7.6045140610750108</v>
      </c>
      <c r="R156" s="166">
        <f>P156*E156</f>
        <v>31.779541410174009</v>
      </c>
    </row>
    <row r="157" spans="1:18" s="177" customFormat="1" ht="19.5" customHeight="1">
      <c r="A157" s="157"/>
      <c r="B157" s="165"/>
      <c r="C157" s="164"/>
      <c r="D157" s="157"/>
      <c r="E157" s="175"/>
      <c r="F157" s="157"/>
      <c r="G157" s="157"/>
      <c r="H157" s="166"/>
      <c r="I157" s="166"/>
      <c r="J157" s="164" t="s">
        <v>225</v>
      </c>
      <c r="K157" s="157" t="s">
        <v>84</v>
      </c>
      <c r="L157" s="157"/>
      <c r="M157" s="157">
        <v>12.8</v>
      </c>
      <c r="N157" s="157">
        <v>0.93</v>
      </c>
      <c r="O157" s="176"/>
      <c r="P157" s="166"/>
      <c r="Q157" s="166"/>
      <c r="R157" s="166"/>
    </row>
    <row r="158" spans="1:18" s="55" customFormat="1" ht="25.5" customHeight="1">
      <c r="A158" s="226"/>
      <c r="B158" s="226"/>
      <c r="C158" s="172" t="s">
        <v>504</v>
      </c>
      <c r="D158" s="226"/>
      <c r="E158" s="70"/>
      <c r="F158" s="226"/>
      <c r="G158" s="226"/>
      <c r="H158" s="56"/>
      <c r="I158" s="56"/>
      <c r="J158" s="169"/>
      <c r="K158" s="226"/>
      <c r="L158" s="60"/>
      <c r="M158" s="226"/>
      <c r="N158" s="226"/>
      <c r="O158" s="226"/>
      <c r="P158" s="226"/>
      <c r="Q158" s="226"/>
      <c r="R158" s="226"/>
    </row>
    <row r="159" spans="1:18" s="55" customFormat="1" ht="41.25" customHeight="1">
      <c r="A159" s="226">
        <v>1</v>
      </c>
      <c r="B159" s="60" t="s">
        <v>79</v>
      </c>
      <c r="C159" s="67" t="s">
        <v>249</v>
      </c>
      <c r="D159" s="226" t="s">
        <v>95</v>
      </c>
      <c r="E159" s="70">
        <f>25</f>
        <v>25</v>
      </c>
      <c r="F159" s="226"/>
      <c r="G159" s="226"/>
      <c r="H159" s="56"/>
      <c r="I159" s="56"/>
      <c r="J159" s="67" t="s">
        <v>250</v>
      </c>
      <c r="K159" s="226" t="s">
        <v>95</v>
      </c>
      <c r="L159" s="60"/>
      <c r="M159" s="226">
        <v>1</v>
      </c>
      <c r="N159" s="226">
        <v>0.9</v>
      </c>
      <c r="O159" s="56">
        <f>N159*M159*$Q$7</f>
        <v>1.0231798500000002</v>
      </c>
      <c r="P159" s="56">
        <f>H159+I159+O159</f>
        <v>1.0231798500000002</v>
      </c>
      <c r="Q159" s="56">
        <f>O159*E159</f>
        <v>25.579496250000005</v>
      </c>
      <c r="R159" s="56">
        <f>P159*E159</f>
        <v>25.579496250000005</v>
      </c>
    </row>
    <row r="160" spans="1:18" s="55" customFormat="1" ht="36.75" customHeight="1">
      <c r="A160" s="226">
        <v>2</v>
      </c>
      <c r="B160" s="60" t="s">
        <v>79</v>
      </c>
      <c r="C160" s="67" t="s">
        <v>251</v>
      </c>
      <c r="D160" s="226" t="s">
        <v>95</v>
      </c>
      <c r="E160" s="70">
        <f>6.408</f>
        <v>6.4080000000000004</v>
      </c>
      <c r="F160" s="226"/>
      <c r="G160" s="226"/>
      <c r="H160" s="56"/>
      <c r="I160" s="56"/>
      <c r="J160" s="67" t="s">
        <v>252</v>
      </c>
      <c r="K160" s="226" t="s">
        <v>95</v>
      </c>
      <c r="L160" s="60"/>
      <c r="M160" s="226">
        <v>1</v>
      </c>
      <c r="N160" s="226">
        <v>0.3</v>
      </c>
      <c r="O160" s="56">
        <f>N160*M160*$Q$7</f>
        <v>0.34105995000000006</v>
      </c>
      <c r="P160" s="56">
        <f>H160+I160+O160</f>
        <v>0.34105995000000006</v>
      </c>
      <c r="Q160" s="56">
        <f>O160*E160</f>
        <v>2.1855121596000004</v>
      </c>
      <c r="R160" s="56">
        <f>P160*E160</f>
        <v>2.1855121596000004</v>
      </c>
    </row>
    <row r="161" spans="1:18" s="55" customFormat="1" ht="42" customHeight="1">
      <c r="A161" s="226">
        <v>3</v>
      </c>
      <c r="B161" s="60" t="s">
        <v>79</v>
      </c>
      <c r="C161" s="67" t="s">
        <v>253</v>
      </c>
      <c r="D161" s="226" t="s">
        <v>95</v>
      </c>
      <c r="E161" s="70">
        <f>49.723</f>
        <v>49.722999999999999</v>
      </c>
      <c r="F161" s="226"/>
      <c r="G161" s="226"/>
      <c r="H161" s="56"/>
      <c r="I161" s="56"/>
      <c r="J161" s="67" t="s">
        <v>254</v>
      </c>
      <c r="K161" s="226" t="s">
        <v>95</v>
      </c>
      <c r="L161" s="60"/>
      <c r="M161" s="226">
        <v>1</v>
      </c>
      <c r="N161" s="226">
        <v>0.48</v>
      </c>
      <c r="O161" s="56">
        <f>N161*M161*$Q$7</f>
        <v>0.54569592000000011</v>
      </c>
      <c r="P161" s="56">
        <f>H161+I161+O161</f>
        <v>0.54569592000000011</v>
      </c>
      <c r="Q161" s="56">
        <f>O161*E161</f>
        <v>27.133638230160006</v>
      </c>
      <c r="R161" s="56">
        <f>P161*E161</f>
        <v>27.133638230160006</v>
      </c>
    </row>
    <row r="162" spans="1:18" s="55" customFormat="1" ht="41.25" customHeight="1">
      <c r="A162" s="226">
        <v>4</v>
      </c>
      <c r="B162" s="226" t="s">
        <v>112</v>
      </c>
      <c r="C162" s="67" t="s">
        <v>178</v>
      </c>
      <c r="D162" s="226" t="s">
        <v>83</v>
      </c>
      <c r="E162" s="70">
        <f>0.0859</f>
        <v>8.5900000000000004E-2</v>
      </c>
      <c r="F162" s="226">
        <v>38.4</v>
      </c>
      <c r="G162" s="226">
        <v>0.03</v>
      </c>
      <c r="H162" s="56">
        <f>F162*Q$5</f>
        <v>93.599615999999997</v>
      </c>
      <c r="I162" s="56">
        <f>G162*Q$6</f>
        <v>9.1457099999999986E-2</v>
      </c>
      <c r="J162" s="169" t="s">
        <v>113</v>
      </c>
      <c r="K162" s="226" t="s">
        <v>84</v>
      </c>
      <c r="L162" s="226"/>
      <c r="M162" s="226">
        <v>24.4</v>
      </c>
      <c r="N162" s="157">
        <v>0.99</v>
      </c>
      <c r="O162" s="178">
        <f>SUMPRODUCT(M162:M164,N162:N164)*$Q$7</f>
        <v>30.750419838600006</v>
      </c>
      <c r="P162" s="56">
        <f>H162+I162+O162</f>
        <v>124.44149293860001</v>
      </c>
      <c r="Q162" s="56">
        <f>O162*E162</f>
        <v>2.6414610641357408</v>
      </c>
      <c r="R162" s="56">
        <f>P162*E162</f>
        <v>10.68952424342574</v>
      </c>
    </row>
    <row r="163" spans="1:18" s="55" customFormat="1" ht="19.5" customHeight="1">
      <c r="A163" s="226"/>
      <c r="B163" s="226"/>
      <c r="C163" s="226"/>
      <c r="D163" s="226"/>
      <c r="E163" s="70"/>
      <c r="F163" s="226"/>
      <c r="G163" s="226"/>
      <c r="H163" s="56"/>
      <c r="I163" s="56"/>
      <c r="J163" s="169" t="s">
        <v>114</v>
      </c>
      <c r="K163" s="226" t="s">
        <v>84</v>
      </c>
      <c r="L163" s="226"/>
      <c r="M163" s="226">
        <v>0.2</v>
      </c>
      <c r="N163" s="226">
        <v>0.28699999999999998</v>
      </c>
      <c r="O163" s="226"/>
      <c r="P163" s="226"/>
      <c r="Q163" s="226"/>
      <c r="R163" s="226"/>
    </row>
    <row r="164" spans="1:18" s="55" customFormat="1" ht="19.5" customHeight="1">
      <c r="A164" s="226"/>
      <c r="B164" s="226"/>
      <c r="C164" s="226"/>
      <c r="D164" s="226"/>
      <c r="E164" s="70"/>
      <c r="F164" s="226"/>
      <c r="G164" s="226"/>
      <c r="H164" s="56"/>
      <c r="I164" s="56"/>
      <c r="J164" s="169" t="s">
        <v>115</v>
      </c>
      <c r="K164" s="226" t="s">
        <v>84</v>
      </c>
      <c r="L164" s="60"/>
      <c r="M164" s="226">
        <v>2.7</v>
      </c>
      <c r="N164" s="226">
        <v>1.05</v>
      </c>
      <c r="O164" s="226"/>
      <c r="P164" s="226"/>
      <c r="Q164" s="226"/>
      <c r="R164" s="226"/>
    </row>
    <row r="165" spans="1:18" s="180" customFormat="1" ht="43.5" customHeight="1">
      <c r="A165" s="157">
        <v>5</v>
      </c>
      <c r="B165" s="165" t="s">
        <v>255</v>
      </c>
      <c r="C165" s="164" t="s">
        <v>256</v>
      </c>
      <c r="D165" s="157" t="s">
        <v>81</v>
      </c>
      <c r="E165" s="185">
        <f>0.16</f>
        <v>0.16</v>
      </c>
      <c r="F165" s="157">
        <v>16.899999999999999</v>
      </c>
      <c r="G165" s="157">
        <v>0.6</v>
      </c>
      <c r="H165" s="166">
        <f>F165*Q$5</f>
        <v>41.193580999999995</v>
      </c>
      <c r="I165" s="166">
        <f>G165*Q$6</f>
        <v>1.8291419999999998</v>
      </c>
      <c r="J165" s="164" t="s">
        <v>224</v>
      </c>
      <c r="K165" s="157" t="s">
        <v>84</v>
      </c>
      <c r="L165" s="157"/>
      <c r="M165" s="157">
        <v>26</v>
      </c>
      <c r="N165" s="157" t="str">
        <f>IF(J165="Մոնտաժ. էլեմենտներ","0,3333","առը հա")</f>
        <v>0,3333</v>
      </c>
      <c r="O165" s="176">
        <f>SUMPRODUCT(M165:M166,N165:N166)*$Q$7</f>
        <v>13.533258816000005</v>
      </c>
      <c r="P165" s="166">
        <f>H165+I165+O165</f>
        <v>56.555981815999999</v>
      </c>
      <c r="Q165" s="166">
        <f>O165*E165</f>
        <v>2.1653214105600007</v>
      </c>
      <c r="R165" s="166">
        <f>P165*E165</f>
        <v>9.0489570905600001</v>
      </c>
    </row>
    <row r="166" spans="1:18" s="177" customFormat="1" ht="19.5" customHeight="1">
      <c r="A166" s="157"/>
      <c r="B166" s="165"/>
      <c r="C166" s="164"/>
      <c r="D166" s="157"/>
      <c r="E166" s="175"/>
      <c r="F166" s="157"/>
      <c r="G166" s="157"/>
      <c r="H166" s="166"/>
      <c r="I166" s="166"/>
      <c r="J166" s="164" t="s">
        <v>225</v>
      </c>
      <c r="K166" s="157" t="s">
        <v>84</v>
      </c>
      <c r="L166" s="157"/>
      <c r="M166" s="157">
        <v>12.8</v>
      </c>
      <c r="N166" s="157">
        <v>0.93</v>
      </c>
      <c r="O166" s="176"/>
      <c r="P166" s="166"/>
      <c r="Q166" s="166"/>
      <c r="R166" s="166"/>
    </row>
    <row r="167" spans="1:18" s="55" customFormat="1" ht="19.5" customHeight="1">
      <c r="A167" s="226"/>
      <c r="B167" s="226"/>
      <c r="C167" s="172" t="s">
        <v>505</v>
      </c>
      <c r="D167" s="226"/>
      <c r="E167" s="70"/>
      <c r="F167" s="226"/>
      <c r="G167" s="226"/>
      <c r="H167" s="56"/>
      <c r="I167" s="56"/>
      <c r="J167" s="169"/>
      <c r="K167" s="226"/>
      <c r="L167" s="60"/>
      <c r="M167" s="226"/>
      <c r="N167" s="226"/>
      <c r="O167" s="56"/>
      <c r="P167" s="56"/>
      <c r="Q167" s="56"/>
      <c r="R167" s="56"/>
    </row>
    <row r="168" spans="1:18" s="55" customFormat="1" ht="47.25" customHeight="1">
      <c r="A168" s="226">
        <v>1</v>
      </c>
      <c r="B168" s="226" t="s">
        <v>108</v>
      </c>
      <c r="C168" s="67" t="s">
        <v>234</v>
      </c>
      <c r="D168" s="226" t="s">
        <v>80</v>
      </c>
      <c r="E168" s="70">
        <f>0.25</f>
        <v>0.25</v>
      </c>
      <c r="F168" s="226">
        <v>1.94</v>
      </c>
      <c r="G168" s="226"/>
      <c r="H168" s="56">
        <f>F168*Q$5</f>
        <v>4.7287305999999996</v>
      </c>
      <c r="I168" s="56"/>
      <c r="J168" s="67"/>
      <c r="K168" s="226"/>
      <c r="L168" s="226"/>
      <c r="M168" s="226"/>
      <c r="N168" s="226"/>
      <c r="O168" s="56"/>
      <c r="P168" s="56">
        <f t="shared" ref="P168" si="106">H168+I168+O168</f>
        <v>4.7287305999999996</v>
      </c>
      <c r="Q168" s="56">
        <f t="shared" ref="Q168" si="107">O168*E168</f>
        <v>0</v>
      </c>
      <c r="R168" s="56">
        <f t="shared" ref="R168" si="108">P168*E168</f>
        <v>1.1821826499999999</v>
      </c>
    </row>
    <row r="169" spans="1:18" s="55" customFormat="1" ht="41.25" customHeight="1">
      <c r="A169" s="226">
        <v>2</v>
      </c>
      <c r="B169" s="60" t="s">
        <v>117</v>
      </c>
      <c r="C169" s="67" t="s">
        <v>259</v>
      </c>
      <c r="D169" s="226" t="s">
        <v>80</v>
      </c>
      <c r="E169" s="70">
        <v>0.14000000000000001</v>
      </c>
      <c r="F169" s="226">
        <v>3.63</v>
      </c>
      <c r="G169" s="226">
        <v>0.59</v>
      </c>
      <c r="H169" s="56">
        <f>F169*Q$5</f>
        <v>8.8480886999999999</v>
      </c>
      <c r="I169" s="56">
        <f>G169*Q$6</f>
        <v>1.7986562999999998</v>
      </c>
      <c r="J169" s="67" t="s">
        <v>186</v>
      </c>
      <c r="K169" s="226" t="s">
        <v>80</v>
      </c>
      <c r="L169" s="226"/>
      <c r="M169" s="226">
        <v>1.0149999999999999</v>
      </c>
      <c r="N169" s="226">
        <v>27.5</v>
      </c>
      <c r="O169" s="207">
        <f>SUMPRODUCT(M169:M171,N169:N171)*$Q$7</f>
        <v>40.699820700000004</v>
      </c>
      <c r="P169" s="56">
        <f>H169+I169+O169</f>
        <v>51.346565699999999</v>
      </c>
      <c r="Q169" s="56">
        <f>O169*E169</f>
        <v>5.6979748980000009</v>
      </c>
      <c r="R169" s="56">
        <f>P169*E169</f>
        <v>7.1885191980000007</v>
      </c>
    </row>
    <row r="170" spans="1:18" s="55" customFormat="1" ht="19.5" customHeight="1">
      <c r="A170" s="226"/>
      <c r="B170" s="60"/>
      <c r="C170" s="67"/>
      <c r="D170" s="226"/>
      <c r="E170" s="89"/>
      <c r="F170" s="226"/>
      <c r="G170" s="226"/>
      <c r="H170" s="56"/>
      <c r="I170" s="56"/>
      <c r="J170" s="67" t="s">
        <v>99</v>
      </c>
      <c r="K170" s="226" t="s">
        <v>97</v>
      </c>
      <c r="L170" s="226"/>
      <c r="M170" s="226">
        <v>1.6</v>
      </c>
      <c r="N170" s="226">
        <v>3.5</v>
      </c>
      <c r="O170" s="56"/>
      <c r="P170" s="56"/>
      <c r="Q170" s="56"/>
      <c r="R170" s="56"/>
    </row>
    <row r="171" spans="1:18" s="55" customFormat="1" ht="19.5" customHeight="1">
      <c r="A171" s="226"/>
      <c r="B171" s="60"/>
      <c r="C171" s="67"/>
      <c r="D171" s="226"/>
      <c r="E171" s="89"/>
      <c r="F171" s="226"/>
      <c r="G171" s="226"/>
      <c r="H171" s="56"/>
      <c r="I171" s="56"/>
      <c r="J171" s="67" t="s">
        <v>96</v>
      </c>
      <c r="K171" s="226" t="s">
        <v>80</v>
      </c>
      <c r="L171" s="60"/>
      <c r="M171" s="226">
        <v>1.83E-2</v>
      </c>
      <c r="N171" s="226">
        <v>125</v>
      </c>
      <c r="O171" s="56"/>
      <c r="P171" s="56"/>
      <c r="Q171" s="56"/>
      <c r="R171" s="56"/>
    </row>
    <row r="172" spans="1:18" s="55" customFormat="1" ht="43.5" customHeight="1">
      <c r="A172" s="226">
        <v>3</v>
      </c>
      <c r="B172" s="60" t="s">
        <v>110</v>
      </c>
      <c r="C172" s="67" t="s">
        <v>267</v>
      </c>
      <c r="D172" s="226" t="s">
        <v>80</v>
      </c>
      <c r="E172" s="70">
        <v>7.0000000000000007E-2</v>
      </c>
      <c r="F172" s="226">
        <v>1.82</v>
      </c>
      <c r="G172" s="226">
        <v>1.06</v>
      </c>
      <c r="H172" s="56">
        <f>F172*Q$5</f>
        <v>4.4362317999999998</v>
      </c>
      <c r="I172" s="56">
        <f>G172*Q$6</f>
        <v>3.2314842000000001</v>
      </c>
      <c r="J172" s="67" t="s">
        <v>166</v>
      </c>
      <c r="K172" s="226" t="s">
        <v>80</v>
      </c>
      <c r="L172" s="226"/>
      <c r="M172" s="226">
        <v>1.02</v>
      </c>
      <c r="N172" s="226">
        <v>4</v>
      </c>
      <c r="O172" s="56">
        <f>N172*M172*$Q$7</f>
        <v>4.6384153200000009</v>
      </c>
      <c r="P172" s="56">
        <f>H172+I172+O172</f>
        <v>12.306131320000002</v>
      </c>
      <c r="Q172" s="56">
        <f>O172*E172</f>
        <v>0.32468907240000011</v>
      </c>
      <c r="R172" s="56">
        <f>P172*E172</f>
        <v>0.86142919240000027</v>
      </c>
    </row>
    <row r="173" spans="1:18" s="180" customFormat="1" ht="38.25" customHeight="1">
      <c r="A173" s="157">
        <v>4</v>
      </c>
      <c r="B173" s="127" t="s">
        <v>153</v>
      </c>
      <c r="C173" s="164" t="s">
        <v>237</v>
      </c>
      <c r="D173" s="157" t="s">
        <v>81</v>
      </c>
      <c r="E173" s="198">
        <f>0.45</f>
        <v>0.45</v>
      </c>
      <c r="F173" s="181"/>
      <c r="G173" s="157">
        <v>0.5</v>
      </c>
      <c r="H173" s="188"/>
      <c r="I173" s="56">
        <f>G173*Q$6</f>
        <v>1.5242849999999999</v>
      </c>
      <c r="J173" s="186"/>
      <c r="K173" s="181"/>
      <c r="L173" s="187"/>
      <c r="M173" s="181"/>
      <c r="N173" s="181"/>
      <c r="O173" s="188"/>
      <c r="P173" s="166">
        <f t="shared" ref="P173" si="109">H173+I173+O173</f>
        <v>1.5242849999999999</v>
      </c>
      <c r="Q173" s="166"/>
      <c r="R173" s="166">
        <f t="shared" ref="R173" si="110">P173*E173</f>
        <v>0.68592825000000002</v>
      </c>
    </row>
    <row r="174" spans="1:18" s="180" customFormat="1" ht="44.25" customHeight="1">
      <c r="A174" s="157">
        <v>5</v>
      </c>
      <c r="B174" s="165" t="s">
        <v>223</v>
      </c>
      <c r="C174" s="164" t="s">
        <v>260</v>
      </c>
      <c r="D174" s="157" t="s">
        <v>81</v>
      </c>
      <c r="E174" s="157">
        <v>5.6000000000000001E-2</v>
      </c>
      <c r="F174" s="157">
        <v>10.6</v>
      </c>
      <c r="G174" s="157">
        <v>14.5</v>
      </c>
      <c r="H174" s="166">
        <f>F174*Q$5</f>
        <v>25.837394</v>
      </c>
      <c r="I174" s="166">
        <f>G174*Q$6</f>
        <v>44.204264999999999</v>
      </c>
      <c r="J174" s="164" t="s">
        <v>224</v>
      </c>
      <c r="K174" s="157" t="s">
        <v>84</v>
      </c>
      <c r="L174" s="157"/>
      <c r="M174" s="157">
        <v>4.5</v>
      </c>
      <c r="N174" s="157">
        <v>0.33300000000000002</v>
      </c>
      <c r="O174" s="176">
        <f>SUMPRODUCT(M174:M176,N174:N176)*$Q$7</f>
        <v>5.2619865952500016</v>
      </c>
      <c r="P174" s="166">
        <f>H174+I174+O174</f>
        <v>75.303645595250003</v>
      </c>
      <c r="Q174" s="166">
        <f>O174*E174</f>
        <v>0.29467124933400007</v>
      </c>
      <c r="R174" s="166">
        <f>P174*E174</f>
        <v>4.2170041533339999</v>
      </c>
    </row>
    <row r="175" spans="1:18" s="177" customFormat="1" ht="19.5" customHeight="1">
      <c r="A175" s="157"/>
      <c r="B175" s="165"/>
      <c r="C175" s="164"/>
      <c r="D175" s="157"/>
      <c r="E175" s="157"/>
      <c r="F175" s="157"/>
      <c r="G175" s="157"/>
      <c r="H175" s="166"/>
      <c r="I175" s="166"/>
      <c r="J175" s="164" t="s">
        <v>225</v>
      </c>
      <c r="K175" s="157" t="s">
        <v>84</v>
      </c>
      <c r="L175" s="157"/>
      <c r="M175" s="157">
        <v>1</v>
      </c>
      <c r="N175" s="157">
        <v>0.93</v>
      </c>
      <c r="O175" s="176"/>
      <c r="P175" s="166"/>
      <c r="Q175" s="166"/>
      <c r="R175" s="166"/>
    </row>
    <row r="176" spans="1:18" s="180" customFormat="1" ht="19.5" customHeight="1">
      <c r="A176" s="181"/>
      <c r="B176" s="187"/>
      <c r="C176" s="186"/>
      <c r="D176" s="181"/>
      <c r="E176" s="181"/>
      <c r="F176" s="181"/>
      <c r="G176" s="181"/>
      <c r="H176" s="188"/>
      <c r="I176" s="188"/>
      <c r="J176" s="164" t="s">
        <v>226</v>
      </c>
      <c r="K176" s="157" t="s">
        <v>84</v>
      </c>
      <c r="L176" s="165"/>
      <c r="M176" s="157">
        <v>2.2000000000000002</v>
      </c>
      <c r="N176" s="157">
        <v>1</v>
      </c>
      <c r="O176" s="176"/>
      <c r="P176" s="166"/>
      <c r="Q176" s="166"/>
      <c r="R176" s="166"/>
    </row>
    <row r="177" spans="1:18" s="55" customFormat="1" ht="40.5" customHeight="1">
      <c r="A177" s="226">
        <v>6</v>
      </c>
      <c r="B177" s="165" t="s">
        <v>79</v>
      </c>
      <c r="C177" s="164" t="s">
        <v>349</v>
      </c>
      <c r="D177" s="157" t="s">
        <v>95</v>
      </c>
      <c r="E177" s="166">
        <f>0.78</f>
        <v>0.78</v>
      </c>
      <c r="F177" s="157"/>
      <c r="G177" s="157"/>
      <c r="H177" s="166"/>
      <c r="I177" s="166"/>
      <c r="J177" s="164" t="s">
        <v>261</v>
      </c>
      <c r="K177" s="157" t="s">
        <v>95</v>
      </c>
      <c r="L177" s="165"/>
      <c r="M177" s="157">
        <v>1</v>
      </c>
      <c r="N177" s="157">
        <v>1.97</v>
      </c>
      <c r="O177" s="166">
        <f t="shared" ref="O177:O179" si="111">N177*M177*$Q$7</f>
        <v>2.2396270050000004</v>
      </c>
      <c r="P177" s="166">
        <f t="shared" ref="P177:P184" si="112">H177+I177+O177</f>
        <v>2.2396270050000004</v>
      </c>
      <c r="Q177" s="166">
        <f t="shared" ref="Q177:Q184" si="113">O177*E177</f>
        <v>1.7469090639000004</v>
      </c>
      <c r="R177" s="166">
        <f t="shared" ref="R177:R184" si="114">P177*E177</f>
        <v>1.7469090639000004</v>
      </c>
    </row>
    <row r="178" spans="1:18" s="55" customFormat="1" ht="40.5" customHeight="1">
      <c r="A178" s="226">
        <v>7</v>
      </c>
      <c r="B178" s="60" t="s">
        <v>79</v>
      </c>
      <c r="C178" s="67" t="s">
        <v>350</v>
      </c>
      <c r="D178" s="226" t="s">
        <v>95</v>
      </c>
      <c r="E178" s="56">
        <f>3.02</f>
        <v>3.02</v>
      </c>
      <c r="F178" s="226"/>
      <c r="G178" s="226"/>
      <c r="H178" s="56"/>
      <c r="I178" s="56"/>
      <c r="J178" s="67" t="s">
        <v>262</v>
      </c>
      <c r="K178" s="226" t="s">
        <v>95</v>
      </c>
      <c r="L178" s="60"/>
      <c r="M178" s="226">
        <v>1</v>
      </c>
      <c r="N178" s="226">
        <v>1.33</v>
      </c>
      <c r="O178" s="56">
        <f t="shared" si="111"/>
        <v>1.5120324450000004</v>
      </c>
      <c r="P178" s="56">
        <f t="shared" si="112"/>
        <v>1.5120324450000004</v>
      </c>
      <c r="Q178" s="56">
        <f t="shared" si="113"/>
        <v>4.5663379839000013</v>
      </c>
      <c r="R178" s="56">
        <f t="shared" si="114"/>
        <v>4.5663379839000013</v>
      </c>
    </row>
    <row r="179" spans="1:18" s="55" customFormat="1" ht="42" customHeight="1">
      <c r="A179" s="226">
        <v>8</v>
      </c>
      <c r="B179" s="60" t="s">
        <v>79</v>
      </c>
      <c r="C179" s="67" t="s">
        <v>351</v>
      </c>
      <c r="D179" s="226" t="s">
        <v>95</v>
      </c>
      <c r="E179" s="226">
        <f>4.75</f>
        <v>4.75</v>
      </c>
      <c r="F179" s="196"/>
      <c r="G179" s="226"/>
      <c r="H179" s="56"/>
      <c r="I179" s="56"/>
      <c r="J179" s="67" t="s">
        <v>263</v>
      </c>
      <c r="K179" s="226" t="s">
        <v>95</v>
      </c>
      <c r="L179" s="157"/>
      <c r="M179" s="226">
        <v>1</v>
      </c>
      <c r="N179" s="226">
        <v>0.9</v>
      </c>
      <c r="O179" s="56">
        <f t="shared" si="111"/>
        <v>1.0231798500000002</v>
      </c>
      <c r="P179" s="56">
        <f t="shared" si="112"/>
        <v>1.0231798500000002</v>
      </c>
      <c r="Q179" s="56">
        <f t="shared" si="113"/>
        <v>4.8601042875000013</v>
      </c>
      <c r="R179" s="56">
        <f t="shared" si="114"/>
        <v>4.8601042875000013</v>
      </c>
    </row>
    <row r="180" spans="1:18" s="177" customFormat="1" ht="36.75" customHeight="1">
      <c r="A180" s="157">
        <v>9</v>
      </c>
      <c r="B180" s="165" t="s">
        <v>79</v>
      </c>
      <c r="C180" s="164" t="s">
        <v>243</v>
      </c>
      <c r="D180" s="157" t="s">
        <v>176</v>
      </c>
      <c r="E180" s="176">
        <f>0.032</f>
        <v>3.2000000000000001E-2</v>
      </c>
      <c r="F180" s="157"/>
      <c r="G180" s="157"/>
      <c r="H180" s="166"/>
      <c r="I180" s="166"/>
      <c r="J180" s="164" t="s">
        <v>122</v>
      </c>
      <c r="K180" s="157" t="s">
        <v>176</v>
      </c>
      <c r="L180" s="157"/>
      <c r="M180" s="157">
        <v>1</v>
      </c>
      <c r="N180" s="157">
        <v>14.25</v>
      </c>
      <c r="O180" s="166">
        <f>N180*M180*$Q$7</f>
        <v>16.200347625000003</v>
      </c>
      <c r="P180" s="166">
        <f t="shared" si="112"/>
        <v>16.200347625000003</v>
      </c>
      <c r="Q180" s="166">
        <f t="shared" si="113"/>
        <v>0.51841112400000011</v>
      </c>
      <c r="R180" s="166">
        <f t="shared" si="114"/>
        <v>0.51841112400000011</v>
      </c>
    </row>
    <row r="181" spans="1:18" s="177" customFormat="1" ht="41.25" customHeight="1">
      <c r="A181" s="157">
        <v>10</v>
      </c>
      <c r="B181" s="165" t="s">
        <v>79</v>
      </c>
      <c r="C181" s="164" t="s">
        <v>264</v>
      </c>
      <c r="D181" s="157" t="s">
        <v>95</v>
      </c>
      <c r="E181" s="199">
        <v>1</v>
      </c>
      <c r="F181" s="157"/>
      <c r="G181" s="157"/>
      <c r="H181" s="166"/>
      <c r="I181" s="166"/>
      <c r="J181" s="164" t="s">
        <v>265</v>
      </c>
      <c r="K181" s="157" t="s">
        <v>95</v>
      </c>
      <c r="L181" s="165"/>
      <c r="M181" s="157">
        <v>1</v>
      </c>
      <c r="N181" s="157">
        <v>2.5</v>
      </c>
      <c r="O181" s="166">
        <f t="shared" ref="O181" si="115">N181*M181*$Q$7</f>
        <v>2.8421662500000004</v>
      </c>
      <c r="P181" s="166">
        <f t="shared" si="112"/>
        <v>2.8421662500000004</v>
      </c>
      <c r="Q181" s="166">
        <f t="shared" si="113"/>
        <v>2.8421662500000004</v>
      </c>
      <c r="R181" s="166">
        <f t="shared" si="114"/>
        <v>2.8421662500000004</v>
      </c>
    </row>
    <row r="182" spans="1:18" s="55" customFormat="1" ht="60" customHeight="1">
      <c r="A182" s="226">
        <v>11</v>
      </c>
      <c r="B182" s="226" t="s">
        <v>79</v>
      </c>
      <c r="C182" s="67" t="s">
        <v>266</v>
      </c>
      <c r="D182" s="226" t="s">
        <v>80</v>
      </c>
      <c r="E182" s="56">
        <f>0.11</f>
        <v>0.11</v>
      </c>
      <c r="F182" s="226"/>
      <c r="G182" s="226"/>
      <c r="H182" s="56"/>
      <c r="I182" s="56"/>
      <c r="J182" s="159" t="s">
        <v>230</v>
      </c>
      <c r="K182" s="226" t="s">
        <v>80</v>
      </c>
      <c r="L182" s="60"/>
      <c r="M182" s="226">
        <v>1</v>
      </c>
      <c r="N182" s="226">
        <v>155</v>
      </c>
      <c r="O182" s="56">
        <f>N182*M182*$Q$7</f>
        <v>176.21430750000005</v>
      </c>
      <c r="P182" s="56">
        <f t="shared" si="112"/>
        <v>176.21430750000005</v>
      </c>
      <c r="Q182" s="56">
        <f t="shared" si="113"/>
        <v>19.383573825000006</v>
      </c>
      <c r="R182" s="56">
        <f t="shared" si="114"/>
        <v>19.383573825000006</v>
      </c>
    </row>
    <row r="183" spans="1:18" s="55" customFormat="1" ht="42.75" customHeight="1">
      <c r="A183" s="226">
        <v>12</v>
      </c>
      <c r="B183" s="226" t="s">
        <v>231</v>
      </c>
      <c r="C183" s="67" t="s">
        <v>232</v>
      </c>
      <c r="D183" s="226" t="s">
        <v>83</v>
      </c>
      <c r="E183" s="178">
        <f>0.0615</f>
        <v>6.1499999999999999E-2</v>
      </c>
      <c r="F183" s="226">
        <v>13.68</v>
      </c>
      <c r="G183" s="226"/>
      <c r="H183" s="56">
        <f>F183*Q$5</f>
        <v>33.344863199999999</v>
      </c>
      <c r="I183" s="56"/>
      <c r="J183" s="169" t="s">
        <v>181</v>
      </c>
      <c r="K183" s="226" t="s">
        <v>84</v>
      </c>
      <c r="L183" s="226"/>
      <c r="M183" s="226">
        <v>11</v>
      </c>
      <c r="N183" s="226">
        <v>2.13</v>
      </c>
      <c r="O183" s="56">
        <f t="shared" ref="O183" si="116">N183*M183*$Q$7</f>
        <v>26.636782095000004</v>
      </c>
      <c r="P183" s="56">
        <f t="shared" si="112"/>
        <v>59.981645295000007</v>
      </c>
      <c r="Q183" s="56">
        <f t="shared" si="113"/>
        <v>1.6381620988425003</v>
      </c>
      <c r="R183" s="56">
        <f t="shared" si="114"/>
        <v>3.6888711856425003</v>
      </c>
    </row>
    <row r="184" spans="1:18" s="55" customFormat="1" ht="46.5" customHeight="1">
      <c r="A184" s="226">
        <v>13</v>
      </c>
      <c r="B184" s="226" t="s">
        <v>112</v>
      </c>
      <c r="C184" s="67" t="s">
        <v>222</v>
      </c>
      <c r="D184" s="226" t="s">
        <v>83</v>
      </c>
      <c r="E184" s="226">
        <f>0.0174</f>
        <v>1.7399999999999999E-2</v>
      </c>
      <c r="F184" s="226">
        <v>38.4</v>
      </c>
      <c r="G184" s="226">
        <v>0.03</v>
      </c>
      <c r="H184" s="56">
        <f>F184*Q$5</f>
        <v>93.599615999999997</v>
      </c>
      <c r="I184" s="56">
        <f>G184*Q$6</f>
        <v>9.1457099999999986E-2</v>
      </c>
      <c r="J184" s="169" t="s">
        <v>113</v>
      </c>
      <c r="K184" s="226" t="s">
        <v>84</v>
      </c>
      <c r="L184" s="226"/>
      <c r="M184" s="226">
        <v>24.4</v>
      </c>
      <c r="N184" s="226">
        <v>0.99</v>
      </c>
      <c r="O184" s="178">
        <f>SUMPRODUCT(M184:M186,N184:N186)*$Q$7</f>
        <v>30.750419838600006</v>
      </c>
      <c r="P184" s="56">
        <f t="shared" si="112"/>
        <v>124.44149293860001</v>
      </c>
      <c r="Q184" s="56">
        <f t="shared" si="113"/>
        <v>0.53505730519164008</v>
      </c>
      <c r="R184" s="56">
        <f t="shared" si="114"/>
        <v>2.1652819771316398</v>
      </c>
    </row>
    <row r="185" spans="1:18" s="55" customFormat="1" ht="19.5" customHeight="1">
      <c r="A185" s="226"/>
      <c r="B185" s="226"/>
      <c r="C185" s="67"/>
      <c r="D185" s="226"/>
      <c r="E185" s="226"/>
      <c r="F185" s="226"/>
      <c r="G185" s="226"/>
      <c r="H185" s="56"/>
      <c r="I185" s="56"/>
      <c r="J185" s="169" t="s">
        <v>114</v>
      </c>
      <c r="K185" s="226" t="s">
        <v>84</v>
      </c>
      <c r="L185" s="226"/>
      <c r="M185" s="226">
        <v>0.2</v>
      </c>
      <c r="N185" s="226">
        <v>0.28699999999999998</v>
      </c>
      <c r="O185" s="226"/>
      <c r="P185" s="56"/>
      <c r="Q185" s="56"/>
      <c r="R185" s="56"/>
    </row>
    <row r="186" spans="1:18" s="55" customFormat="1" ht="19.5" customHeight="1">
      <c r="A186" s="226"/>
      <c r="B186" s="226"/>
      <c r="C186" s="67"/>
      <c r="D186" s="226"/>
      <c r="E186" s="226"/>
      <c r="F186" s="226"/>
      <c r="G186" s="226"/>
      <c r="H186" s="56"/>
      <c r="I186" s="56"/>
      <c r="J186" s="169" t="s">
        <v>115</v>
      </c>
      <c r="K186" s="226" t="s">
        <v>84</v>
      </c>
      <c r="L186" s="60"/>
      <c r="M186" s="226">
        <v>2.7</v>
      </c>
      <c r="N186" s="226">
        <v>1.05</v>
      </c>
      <c r="O186" s="226"/>
      <c r="P186" s="56"/>
      <c r="Q186" s="56"/>
      <c r="R186" s="56"/>
    </row>
    <row r="187" spans="1:18" s="55" customFormat="1" ht="19.5" customHeight="1">
      <c r="A187" s="226"/>
      <c r="B187" s="226"/>
      <c r="C187" s="172" t="s">
        <v>506</v>
      </c>
      <c r="D187" s="226"/>
      <c r="E187" s="70"/>
      <c r="F187" s="226"/>
      <c r="G187" s="226"/>
      <c r="H187" s="56"/>
      <c r="I187" s="56"/>
      <c r="J187" s="67"/>
      <c r="K187" s="226"/>
      <c r="L187" s="226"/>
      <c r="M187" s="226"/>
      <c r="N187" s="226"/>
      <c r="O187" s="56"/>
      <c r="P187" s="56"/>
      <c r="Q187" s="56"/>
      <c r="R187" s="56"/>
    </row>
    <row r="188" spans="1:18" s="55" customFormat="1" ht="42" customHeight="1">
      <c r="A188" s="226">
        <v>1</v>
      </c>
      <c r="B188" s="226" t="s">
        <v>108</v>
      </c>
      <c r="C188" s="67" t="s">
        <v>234</v>
      </c>
      <c r="D188" s="226" t="s">
        <v>80</v>
      </c>
      <c r="E188" s="70">
        <f>0.5*3</f>
        <v>1.5</v>
      </c>
      <c r="F188" s="226">
        <v>1.94</v>
      </c>
      <c r="G188" s="226"/>
      <c r="H188" s="56">
        <f>F188*Q$5</f>
        <v>4.7287305999999996</v>
      </c>
      <c r="I188" s="56"/>
      <c r="J188" s="67"/>
      <c r="K188" s="226"/>
      <c r="L188" s="226"/>
      <c r="M188" s="226"/>
      <c r="N188" s="226"/>
      <c r="O188" s="56"/>
      <c r="P188" s="56">
        <f t="shared" ref="P188" si="117">H188+I188+O188</f>
        <v>4.7287305999999996</v>
      </c>
      <c r="Q188" s="56"/>
      <c r="R188" s="56">
        <f t="shared" ref="R188" si="118">P188*E188</f>
        <v>7.0930958999999998</v>
      </c>
    </row>
    <row r="189" spans="1:18" s="55" customFormat="1" ht="44.25" customHeight="1">
      <c r="A189" s="226">
        <v>2</v>
      </c>
      <c r="B189" s="60" t="s">
        <v>117</v>
      </c>
      <c r="C189" s="67" t="s">
        <v>235</v>
      </c>
      <c r="D189" s="226" t="s">
        <v>80</v>
      </c>
      <c r="E189" s="70">
        <f>0.28*3</f>
        <v>0.84000000000000008</v>
      </c>
      <c r="F189" s="226">
        <v>3.63</v>
      </c>
      <c r="G189" s="226">
        <v>0.59</v>
      </c>
      <c r="H189" s="56">
        <f>F189*Q$5</f>
        <v>8.8480886999999999</v>
      </c>
      <c r="I189" s="56">
        <f>G189*Q$6</f>
        <v>1.7986562999999998</v>
      </c>
      <c r="J189" s="67" t="s">
        <v>186</v>
      </c>
      <c r="K189" s="226" t="s">
        <v>80</v>
      </c>
      <c r="L189" s="226"/>
      <c r="M189" s="226">
        <v>1.0149999999999999</v>
      </c>
      <c r="N189" s="226">
        <v>27.5</v>
      </c>
      <c r="O189" s="207">
        <f>SUMPRODUCT(M189:M191,N189:N191)*$Q$7</f>
        <v>40.699820700000004</v>
      </c>
      <c r="P189" s="56">
        <f>H189+I189+O189</f>
        <v>51.346565699999999</v>
      </c>
      <c r="Q189" s="56">
        <f>O189*E189</f>
        <v>34.187849388000004</v>
      </c>
      <c r="R189" s="56">
        <f>P189*E189</f>
        <v>43.131115188000003</v>
      </c>
    </row>
    <row r="190" spans="1:18" s="55" customFormat="1" ht="19.5" customHeight="1">
      <c r="A190" s="226"/>
      <c r="B190" s="60"/>
      <c r="C190" s="67"/>
      <c r="D190" s="226"/>
      <c r="E190" s="89"/>
      <c r="F190" s="226"/>
      <c r="G190" s="226"/>
      <c r="H190" s="56"/>
      <c r="I190" s="56"/>
      <c r="J190" s="67" t="s">
        <v>99</v>
      </c>
      <c r="K190" s="226" t="s">
        <v>97</v>
      </c>
      <c r="L190" s="226"/>
      <c r="M190" s="226">
        <v>1.6</v>
      </c>
      <c r="N190" s="226">
        <v>3.5</v>
      </c>
      <c r="O190" s="56"/>
      <c r="P190" s="56"/>
      <c r="Q190" s="56"/>
      <c r="R190" s="56"/>
    </row>
    <row r="191" spans="1:18" s="55" customFormat="1" ht="19.5" customHeight="1">
      <c r="A191" s="226"/>
      <c r="B191" s="60"/>
      <c r="C191" s="67"/>
      <c r="D191" s="226"/>
      <c r="E191" s="89"/>
      <c r="F191" s="226"/>
      <c r="G191" s="226"/>
      <c r="H191" s="56"/>
      <c r="I191" s="56"/>
      <c r="J191" s="67" t="s">
        <v>96</v>
      </c>
      <c r="K191" s="226" t="s">
        <v>80</v>
      </c>
      <c r="L191" s="60"/>
      <c r="M191" s="226">
        <v>1.83E-2</v>
      </c>
      <c r="N191" s="226">
        <v>125</v>
      </c>
      <c r="O191" s="56"/>
      <c r="P191" s="56"/>
      <c r="Q191" s="56"/>
      <c r="R191" s="56"/>
    </row>
    <row r="192" spans="1:18" s="55" customFormat="1" ht="44.25" customHeight="1">
      <c r="A192" s="226">
        <v>3</v>
      </c>
      <c r="B192" s="60" t="s">
        <v>110</v>
      </c>
      <c r="C192" s="67" t="s">
        <v>270</v>
      </c>
      <c r="D192" s="226" t="s">
        <v>80</v>
      </c>
      <c r="E192" s="70">
        <f>0.14*3</f>
        <v>0.42000000000000004</v>
      </c>
      <c r="F192" s="226">
        <v>1.82</v>
      </c>
      <c r="G192" s="226">
        <v>1.06</v>
      </c>
      <c r="H192" s="56">
        <f>F192*Q$5</f>
        <v>4.4362317999999998</v>
      </c>
      <c r="I192" s="56">
        <f>G192*Q$6</f>
        <v>3.2314842000000001</v>
      </c>
      <c r="J192" s="67" t="s">
        <v>166</v>
      </c>
      <c r="K192" s="226" t="s">
        <v>80</v>
      </c>
      <c r="L192" s="226"/>
      <c r="M192" s="226">
        <v>1.02</v>
      </c>
      <c r="N192" s="226">
        <v>4</v>
      </c>
      <c r="O192" s="56">
        <f>N192*M192*$Q$7</f>
        <v>4.6384153200000009</v>
      </c>
      <c r="P192" s="56">
        <f>H192+I192+O192</f>
        <v>12.306131320000002</v>
      </c>
      <c r="Q192" s="56">
        <f>O192*E192</f>
        <v>1.9481344344000007</v>
      </c>
      <c r="R192" s="56">
        <f>P192*E192</f>
        <v>5.1685751544000018</v>
      </c>
    </row>
    <row r="193" spans="1:18" s="180" customFormat="1" ht="45.75" customHeight="1">
      <c r="A193" s="157">
        <v>4</v>
      </c>
      <c r="B193" s="127" t="s">
        <v>153</v>
      </c>
      <c r="C193" s="164" t="s">
        <v>237</v>
      </c>
      <c r="D193" s="157" t="s">
        <v>81</v>
      </c>
      <c r="E193" s="198">
        <v>2.7</v>
      </c>
      <c r="F193" s="181"/>
      <c r="G193" s="157">
        <v>0.5</v>
      </c>
      <c r="H193" s="188"/>
      <c r="I193" s="56">
        <f>G193*Q$6</f>
        <v>1.5242849999999999</v>
      </c>
      <c r="J193" s="186"/>
      <c r="K193" s="181"/>
      <c r="L193" s="187"/>
      <c r="M193" s="181"/>
      <c r="N193" s="181"/>
      <c r="O193" s="188"/>
      <c r="P193" s="166">
        <f t="shared" ref="P193" si="119">H193+I193+O193</f>
        <v>1.5242849999999999</v>
      </c>
      <c r="Q193" s="166"/>
      <c r="R193" s="166">
        <f t="shared" ref="R193" si="120">P193*E193</f>
        <v>4.1155695000000003</v>
      </c>
    </row>
    <row r="194" spans="1:18" s="180" customFormat="1" ht="45.75" customHeight="1">
      <c r="A194" s="157">
        <v>5</v>
      </c>
      <c r="B194" s="165" t="s">
        <v>223</v>
      </c>
      <c r="C194" s="164" t="s">
        <v>268</v>
      </c>
      <c r="D194" s="157" t="s">
        <v>81</v>
      </c>
      <c r="E194" s="175">
        <f>0.03025*3</f>
        <v>9.0749999999999997E-2</v>
      </c>
      <c r="F194" s="157">
        <v>10.6</v>
      </c>
      <c r="G194" s="157">
        <v>14.5</v>
      </c>
      <c r="H194" s="166">
        <f>F194*Q$5</f>
        <v>25.837394</v>
      </c>
      <c r="I194" s="166">
        <f>G194*Q$6</f>
        <v>44.204264999999999</v>
      </c>
      <c r="J194" s="164" t="s">
        <v>224</v>
      </c>
      <c r="K194" s="157" t="s">
        <v>84</v>
      </c>
      <c r="L194" s="157"/>
      <c r="M194" s="157">
        <v>4.5</v>
      </c>
      <c r="N194" s="157">
        <v>0.33300000000000002</v>
      </c>
      <c r="O194" s="176">
        <f>SUMPRODUCT(M194:M196,N194:N196)*$Q$7</f>
        <v>5.2619865952500016</v>
      </c>
      <c r="P194" s="166">
        <f>H194+I194+O194</f>
        <v>75.303645595250003</v>
      </c>
      <c r="Q194" s="166">
        <f>O194*E194</f>
        <v>0.47752528351893764</v>
      </c>
      <c r="R194" s="166">
        <f>P194*E194</f>
        <v>6.8338058377689377</v>
      </c>
    </row>
    <row r="195" spans="1:18" s="177" customFormat="1" ht="19.5" customHeight="1">
      <c r="A195" s="157"/>
      <c r="B195" s="165"/>
      <c r="C195" s="164"/>
      <c r="D195" s="157"/>
      <c r="E195" s="175"/>
      <c r="F195" s="157"/>
      <c r="G195" s="157"/>
      <c r="H195" s="166"/>
      <c r="I195" s="166"/>
      <c r="J195" s="164" t="s">
        <v>225</v>
      </c>
      <c r="K195" s="157" t="s">
        <v>84</v>
      </c>
      <c r="L195" s="157"/>
      <c r="M195" s="157">
        <v>1</v>
      </c>
      <c r="N195" s="157">
        <v>0.93</v>
      </c>
      <c r="O195" s="176"/>
      <c r="P195" s="166"/>
      <c r="Q195" s="166"/>
      <c r="R195" s="166"/>
    </row>
    <row r="196" spans="1:18" s="180" customFormat="1" ht="19.5" customHeight="1">
      <c r="A196" s="181"/>
      <c r="B196" s="187"/>
      <c r="C196" s="186"/>
      <c r="D196" s="181"/>
      <c r="E196" s="194"/>
      <c r="F196" s="181"/>
      <c r="G196" s="181"/>
      <c r="H196" s="188"/>
      <c r="I196" s="188"/>
      <c r="J196" s="164" t="s">
        <v>226</v>
      </c>
      <c r="K196" s="157" t="s">
        <v>84</v>
      </c>
      <c r="L196" s="165"/>
      <c r="M196" s="157">
        <v>2.2000000000000002</v>
      </c>
      <c r="N196" s="157">
        <v>1</v>
      </c>
      <c r="O196" s="176"/>
      <c r="P196" s="166"/>
      <c r="Q196" s="166"/>
      <c r="R196" s="166"/>
    </row>
    <row r="197" spans="1:18" s="55" customFormat="1" ht="38.25" customHeight="1">
      <c r="A197" s="226">
        <v>6</v>
      </c>
      <c r="B197" s="60" t="s">
        <v>79</v>
      </c>
      <c r="C197" s="67" t="s">
        <v>287</v>
      </c>
      <c r="D197" s="226" t="s">
        <v>95</v>
      </c>
      <c r="E197" s="68">
        <f>2.96*3</f>
        <v>8.879999999999999</v>
      </c>
      <c r="F197" s="226"/>
      <c r="G197" s="226"/>
      <c r="H197" s="56"/>
      <c r="I197" s="56"/>
      <c r="J197" s="67" t="s">
        <v>286</v>
      </c>
      <c r="K197" s="226" t="s">
        <v>95</v>
      </c>
      <c r="L197" s="60"/>
      <c r="M197" s="226">
        <v>1</v>
      </c>
      <c r="N197" s="226">
        <v>1.68</v>
      </c>
      <c r="O197" s="56">
        <f t="shared" ref="O197:O201" si="121">N197*M197*$Q$7</f>
        <v>1.9099357200000002</v>
      </c>
      <c r="P197" s="56">
        <f t="shared" ref="P197:P202" si="122">H197+I197+O197</f>
        <v>1.9099357200000002</v>
      </c>
      <c r="Q197" s="56">
        <f t="shared" ref="Q197:Q202" si="123">O197*E197</f>
        <v>16.9602291936</v>
      </c>
      <c r="R197" s="56">
        <f t="shared" ref="R197:R202" si="124">P197*E197</f>
        <v>16.9602291936</v>
      </c>
    </row>
    <row r="198" spans="1:18" s="177" customFormat="1" ht="48.75" customHeight="1">
      <c r="A198" s="157">
        <v>7</v>
      </c>
      <c r="B198" s="165" t="s">
        <v>79</v>
      </c>
      <c r="C198" s="164" t="s">
        <v>243</v>
      </c>
      <c r="D198" s="157" t="s">
        <v>176</v>
      </c>
      <c r="E198" s="197">
        <f>0.024*3</f>
        <v>7.2000000000000008E-2</v>
      </c>
      <c r="F198" s="157"/>
      <c r="G198" s="157"/>
      <c r="H198" s="166"/>
      <c r="I198" s="166"/>
      <c r="J198" s="164" t="s">
        <v>269</v>
      </c>
      <c r="K198" s="157" t="s">
        <v>176</v>
      </c>
      <c r="L198" s="157"/>
      <c r="M198" s="157">
        <v>1</v>
      </c>
      <c r="N198" s="157">
        <v>14.25</v>
      </c>
      <c r="O198" s="166">
        <f>N198*M198*$Q$7</f>
        <v>16.200347625000003</v>
      </c>
      <c r="P198" s="166">
        <f t="shared" si="122"/>
        <v>16.200347625000003</v>
      </c>
      <c r="Q198" s="166">
        <f t="shared" si="123"/>
        <v>1.1664250290000002</v>
      </c>
      <c r="R198" s="166">
        <f t="shared" si="124"/>
        <v>1.1664250290000002</v>
      </c>
    </row>
    <row r="199" spans="1:18" s="55" customFormat="1" ht="37.5" customHeight="1">
      <c r="A199" s="226">
        <v>8</v>
      </c>
      <c r="B199" s="60" t="s">
        <v>79</v>
      </c>
      <c r="C199" s="67" t="s">
        <v>264</v>
      </c>
      <c r="D199" s="226" t="s">
        <v>95</v>
      </c>
      <c r="E199" s="76">
        <v>3</v>
      </c>
      <c r="F199" s="226"/>
      <c r="G199" s="226"/>
      <c r="H199" s="56"/>
      <c r="I199" s="56"/>
      <c r="J199" s="164" t="s">
        <v>265</v>
      </c>
      <c r="K199" s="157" t="s">
        <v>95</v>
      </c>
      <c r="L199" s="165"/>
      <c r="M199" s="157">
        <v>1</v>
      </c>
      <c r="N199" s="157">
        <v>2.5</v>
      </c>
      <c r="O199" s="166">
        <f t="shared" si="121"/>
        <v>2.8421662500000004</v>
      </c>
      <c r="P199" s="166">
        <f t="shared" si="122"/>
        <v>2.8421662500000004</v>
      </c>
      <c r="Q199" s="166">
        <f t="shared" si="123"/>
        <v>8.5264987500000018</v>
      </c>
      <c r="R199" s="166">
        <f t="shared" si="124"/>
        <v>8.5264987500000018</v>
      </c>
    </row>
    <row r="200" spans="1:18" s="55" customFormat="1" ht="72" customHeight="1">
      <c r="A200" s="226">
        <v>9</v>
      </c>
      <c r="B200" s="226" t="s">
        <v>79</v>
      </c>
      <c r="C200" s="67" t="s">
        <v>266</v>
      </c>
      <c r="D200" s="226" t="s">
        <v>80</v>
      </c>
      <c r="E200" s="89">
        <f>0.0675*3</f>
        <v>0.20250000000000001</v>
      </c>
      <c r="F200" s="226"/>
      <c r="G200" s="226"/>
      <c r="H200" s="56"/>
      <c r="I200" s="56"/>
      <c r="J200" s="159" t="s">
        <v>230</v>
      </c>
      <c r="K200" s="226" t="s">
        <v>80</v>
      </c>
      <c r="L200" s="60"/>
      <c r="M200" s="226">
        <v>1</v>
      </c>
      <c r="N200" s="226">
        <v>155</v>
      </c>
      <c r="O200" s="56">
        <f>N200*M200*$Q$7</f>
        <v>176.21430750000005</v>
      </c>
      <c r="P200" s="56">
        <f t="shared" si="122"/>
        <v>176.21430750000005</v>
      </c>
      <c r="Q200" s="56">
        <f t="shared" si="123"/>
        <v>35.683397268750014</v>
      </c>
      <c r="R200" s="56">
        <f t="shared" si="124"/>
        <v>35.683397268750014</v>
      </c>
    </row>
    <row r="201" spans="1:18" s="55" customFormat="1" ht="45" customHeight="1">
      <c r="A201" s="226">
        <v>10</v>
      </c>
      <c r="B201" s="226" t="s">
        <v>231</v>
      </c>
      <c r="C201" s="67" t="s">
        <v>232</v>
      </c>
      <c r="D201" s="226" t="s">
        <v>83</v>
      </c>
      <c r="E201" s="70">
        <f>0.03675*3</f>
        <v>0.11024999999999999</v>
      </c>
      <c r="F201" s="226">
        <v>13.68</v>
      </c>
      <c r="G201" s="226"/>
      <c r="H201" s="56">
        <f>F201*Q$5</f>
        <v>33.344863199999999</v>
      </c>
      <c r="I201" s="56"/>
      <c r="J201" s="169" t="s">
        <v>181</v>
      </c>
      <c r="K201" s="226" t="s">
        <v>84</v>
      </c>
      <c r="L201" s="226"/>
      <c r="M201" s="226">
        <v>11</v>
      </c>
      <c r="N201" s="226">
        <v>2.13</v>
      </c>
      <c r="O201" s="56">
        <f t="shared" si="121"/>
        <v>26.636782095000004</v>
      </c>
      <c r="P201" s="56">
        <f t="shared" si="122"/>
        <v>59.981645295000007</v>
      </c>
      <c r="Q201" s="56">
        <f t="shared" si="123"/>
        <v>2.9367052259737503</v>
      </c>
      <c r="R201" s="56">
        <f t="shared" si="124"/>
        <v>6.6129763937737502</v>
      </c>
    </row>
    <row r="202" spans="1:18" s="55" customFormat="1" ht="42.75" customHeight="1">
      <c r="A202" s="226">
        <v>11</v>
      </c>
      <c r="B202" s="226" t="s">
        <v>112</v>
      </c>
      <c r="C202" s="67" t="s">
        <v>178</v>
      </c>
      <c r="D202" s="226" t="s">
        <v>83</v>
      </c>
      <c r="E202" s="70">
        <f>0.95/100*3</f>
        <v>2.8499999999999998E-2</v>
      </c>
      <c r="F202" s="226">
        <v>38.4</v>
      </c>
      <c r="G202" s="226">
        <v>0.03</v>
      </c>
      <c r="H202" s="56">
        <f>F202*Q$5</f>
        <v>93.599615999999997</v>
      </c>
      <c r="I202" s="56">
        <f>G202*Q$6</f>
        <v>9.1457099999999986E-2</v>
      </c>
      <c r="J202" s="169" t="s">
        <v>113</v>
      </c>
      <c r="K202" s="226" t="s">
        <v>84</v>
      </c>
      <c r="L202" s="226"/>
      <c r="M202" s="226">
        <v>24.4</v>
      </c>
      <c r="N202" s="157">
        <v>0.99</v>
      </c>
      <c r="O202" s="178">
        <f>SUMPRODUCT(M202:M204,N202:N204)*$Q$7</f>
        <v>30.750419838600006</v>
      </c>
      <c r="P202" s="56">
        <f t="shared" si="122"/>
        <v>124.44149293860001</v>
      </c>
      <c r="Q202" s="56">
        <f t="shared" si="123"/>
        <v>0.87638696540010008</v>
      </c>
      <c r="R202" s="56">
        <f t="shared" si="124"/>
        <v>3.5465825487500999</v>
      </c>
    </row>
    <row r="203" spans="1:18" s="55" customFormat="1" ht="19.5" customHeight="1">
      <c r="A203" s="226"/>
      <c r="B203" s="226"/>
      <c r="C203" s="67"/>
      <c r="D203" s="226"/>
      <c r="E203" s="70"/>
      <c r="F203" s="226"/>
      <c r="G203" s="226"/>
      <c r="H203" s="56"/>
      <c r="I203" s="56"/>
      <c r="J203" s="169" t="s">
        <v>114</v>
      </c>
      <c r="K203" s="226" t="s">
        <v>84</v>
      </c>
      <c r="L203" s="226"/>
      <c r="M203" s="226">
        <v>0.2</v>
      </c>
      <c r="N203" s="226">
        <v>0.28699999999999998</v>
      </c>
      <c r="O203" s="56"/>
      <c r="P203" s="56"/>
      <c r="Q203" s="56"/>
      <c r="R203" s="56"/>
    </row>
    <row r="204" spans="1:18" s="55" customFormat="1" ht="19.5" customHeight="1">
      <c r="A204" s="226"/>
      <c r="B204" s="226"/>
      <c r="C204" s="67"/>
      <c r="D204" s="226"/>
      <c r="E204" s="70"/>
      <c r="F204" s="226"/>
      <c r="G204" s="226"/>
      <c r="H204" s="56"/>
      <c r="I204" s="56"/>
      <c r="J204" s="169" t="s">
        <v>115</v>
      </c>
      <c r="K204" s="226" t="s">
        <v>84</v>
      </c>
      <c r="L204" s="60"/>
      <c r="M204" s="226">
        <v>2.7</v>
      </c>
      <c r="N204" s="226">
        <v>1.05</v>
      </c>
      <c r="O204" s="56"/>
      <c r="P204" s="56"/>
      <c r="Q204" s="56"/>
      <c r="R204" s="56"/>
    </row>
    <row r="205" spans="1:18" s="55" customFormat="1" ht="36.75" customHeight="1">
      <c r="A205" s="226">
        <v>12</v>
      </c>
      <c r="B205" s="140" t="s">
        <v>79</v>
      </c>
      <c r="C205" s="128" t="s">
        <v>288</v>
      </c>
      <c r="D205" s="127" t="s">
        <v>78</v>
      </c>
      <c r="E205" s="183">
        <v>12</v>
      </c>
      <c r="F205" s="226"/>
      <c r="G205" s="226"/>
      <c r="H205" s="56"/>
      <c r="I205" s="56"/>
      <c r="J205" s="128" t="s">
        <v>288</v>
      </c>
      <c r="K205" s="193" t="s">
        <v>78</v>
      </c>
      <c r="L205" s="157"/>
      <c r="M205" s="226">
        <v>1</v>
      </c>
      <c r="N205" s="157">
        <v>0.16</v>
      </c>
      <c r="O205" s="178">
        <f>M205*N205*$Q$7</f>
        <v>0.18189864000000003</v>
      </c>
      <c r="P205" s="56">
        <f>+H205+I205+O205</f>
        <v>0.18189864000000003</v>
      </c>
      <c r="Q205" s="56">
        <f>+O205*E205</f>
        <v>2.1827836800000004</v>
      </c>
      <c r="R205" s="56">
        <f>+P205*E205</f>
        <v>2.1827836800000004</v>
      </c>
    </row>
    <row r="206" spans="1:18" ht="23.25" customHeight="1">
      <c r="A206" s="142"/>
      <c r="B206" s="142"/>
      <c r="C206" s="142" t="s">
        <v>6</v>
      </c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3"/>
      <c r="R206" s="143">
        <f>SUM(R15:R205)</f>
        <v>32170.21342736666</v>
      </c>
    </row>
    <row r="207" spans="1:18" ht="23.25" customHeight="1">
      <c r="A207" s="142"/>
      <c r="B207" s="142"/>
      <c r="C207" s="142" t="s">
        <v>20</v>
      </c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3"/>
      <c r="R207" s="143">
        <f>R206*13.3%</f>
        <v>4278.6383858397658</v>
      </c>
    </row>
    <row r="208" spans="1:18" ht="23.25" customHeight="1">
      <c r="A208" s="142"/>
      <c r="B208" s="142"/>
      <c r="C208" s="142" t="s">
        <v>6</v>
      </c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3"/>
      <c r="R208" s="143">
        <f>R207+R206</f>
        <v>36448.851813206427</v>
      </c>
    </row>
    <row r="209" spans="1:18" ht="23.25" customHeight="1">
      <c r="A209" s="142"/>
      <c r="B209" s="142"/>
      <c r="C209" s="142" t="s">
        <v>21</v>
      </c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3"/>
      <c r="R209" s="143">
        <f>R208*11%</f>
        <v>4009.3736994527071</v>
      </c>
    </row>
    <row r="210" spans="1:18" ht="23.25" customHeight="1">
      <c r="A210" s="142"/>
      <c r="B210" s="142"/>
      <c r="C210" s="142" t="s">
        <v>6</v>
      </c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3"/>
      <c r="R210" s="143">
        <f>R209+R208</f>
        <v>40458.225512659134</v>
      </c>
    </row>
    <row r="211" spans="1:18" s="33" customFormat="1" ht="24" customHeight="1">
      <c r="A211" s="364" t="s">
        <v>511</v>
      </c>
      <c r="B211" s="364"/>
      <c r="C211" s="364"/>
      <c r="D211" s="364"/>
      <c r="E211" s="364"/>
      <c r="F211" s="364"/>
      <c r="G211" s="364"/>
      <c r="H211" s="364"/>
      <c r="I211" s="364"/>
      <c r="J211" s="364"/>
      <c r="K211" s="41"/>
      <c r="L211" s="41"/>
      <c r="M211" s="41"/>
      <c r="N211" s="41"/>
      <c r="O211" s="41"/>
      <c r="P211" s="41"/>
      <c r="Q211" s="41"/>
      <c r="R211" s="41"/>
    </row>
    <row r="212" spans="1:18" s="142" customFormat="1" ht="19.5" customHeight="1">
      <c r="Q212" s="143"/>
      <c r="R212" s="143"/>
    </row>
    <row r="213" spans="1:18" s="142" customFormat="1" ht="19.5" customHeight="1">
      <c r="Q213" s="143"/>
      <c r="R213" s="143"/>
    </row>
    <row r="214" spans="1:18" s="142" customFormat="1" ht="19.5" customHeight="1">
      <c r="Q214" s="143"/>
      <c r="R214" s="143"/>
    </row>
    <row r="215" spans="1:18" s="142" customFormat="1">
      <c r="Q215" s="143"/>
    </row>
    <row r="216" spans="1:18" s="142" customFormat="1">
      <c r="Q216" s="143"/>
    </row>
    <row r="217" spans="1:18" s="142" customFormat="1">
      <c r="Q217" s="143"/>
    </row>
    <row r="218" spans="1:18" s="142" customFormat="1">
      <c r="Q218" s="143"/>
    </row>
    <row r="219" spans="1:18" s="142" customFormat="1">
      <c r="Q219" s="143"/>
    </row>
    <row r="220" spans="1:18" s="142" customFormat="1">
      <c r="Q220" s="143"/>
    </row>
    <row r="221" spans="1:18" s="142" customFormat="1">
      <c r="Q221" s="143"/>
    </row>
    <row r="222" spans="1:18" s="142" customFormat="1">
      <c r="Q222" s="143"/>
    </row>
    <row r="223" spans="1:18" s="142" customFormat="1">
      <c r="Q223" s="143"/>
    </row>
    <row r="224" spans="1:18" s="142" customFormat="1">
      <c r="Q224" s="143"/>
    </row>
    <row r="225" spans="17:17" s="142" customFormat="1">
      <c r="Q225" s="143"/>
    </row>
    <row r="226" spans="17:17" s="142" customFormat="1">
      <c r="Q226" s="143"/>
    </row>
    <row r="227" spans="17:17" s="142" customFormat="1">
      <c r="Q227" s="143"/>
    </row>
    <row r="228" spans="17:17" s="142" customFormat="1">
      <c r="Q228" s="143"/>
    </row>
    <row r="229" spans="17:17" s="142" customFormat="1">
      <c r="Q229" s="143"/>
    </row>
    <row r="230" spans="17:17" s="142" customFormat="1">
      <c r="Q230" s="143"/>
    </row>
    <row r="231" spans="17:17" s="142" customFormat="1">
      <c r="Q231" s="143"/>
    </row>
    <row r="232" spans="17:17" s="142" customFormat="1">
      <c r="Q232" s="143"/>
    </row>
    <row r="233" spans="17:17" s="142" customFormat="1">
      <c r="Q233" s="143"/>
    </row>
    <row r="234" spans="17:17" s="142" customFormat="1">
      <c r="Q234" s="143"/>
    </row>
    <row r="235" spans="17:17" s="142" customFormat="1">
      <c r="Q235" s="143"/>
    </row>
    <row r="236" spans="17:17" s="142" customFormat="1">
      <c r="Q236" s="143"/>
    </row>
    <row r="237" spans="17:17" s="142" customFormat="1">
      <c r="Q237" s="143"/>
    </row>
    <row r="238" spans="17:17" s="142" customFormat="1">
      <c r="Q238" s="143"/>
    </row>
    <row r="239" spans="17:17" s="142" customFormat="1">
      <c r="Q239" s="143"/>
    </row>
    <row r="240" spans="17:17" s="142" customFormat="1">
      <c r="Q240" s="143"/>
    </row>
    <row r="241" spans="17:17" s="142" customFormat="1">
      <c r="Q241" s="143"/>
    </row>
    <row r="242" spans="17:17" s="142" customFormat="1">
      <c r="Q242" s="143"/>
    </row>
    <row r="243" spans="17:17" s="142" customFormat="1">
      <c r="Q243" s="143"/>
    </row>
    <row r="244" spans="17:17" s="142" customFormat="1">
      <c r="Q244" s="143"/>
    </row>
    <row r="245" spans="17:17" s="142" customFormat="1">
      <c r="Q245" s="143"/>
    </row>
    <row r="246" spans="17:17" s="142" customFormat="1">
      <c r="Q246" s="143"/>
    </row>
    <row r="247" spans="17:17" s="142" customFormat="1">
      <c r="Q247" s="143"/>
    </row>
    <row r="248" spans="17:17" s="142" customFormat="1">
      <c r="Q248" s="143"/>
    </row>
    <row r="249" spans="17:17" s="142" customFormat="1">
      <c r="Q249" s="143"/>
    </row>
    <row r="250" spans="17:17" s="142" customFormat="1">
      <c r="Q250" s="143"/>
    </row>
    <row r="251" spans="17:17" s="142" customFormat="1">
      <c r="Q251" s="143"/>
    </row>
    <row r="252" spans="17:17" s="142" customFormat="1">
      <c r="Q252" s="143"/>
    </row>
    <row r="253" spans="17:17" s="142" customFormat="1">
      <c r="Q253" s="143"/>
    </row>
    <row r="254" spans="17:17" s="142" customFormat="1">
      <c r="Q254" s="143"/>
    </row>
    <row r="255" spans="17:17" s="142" customFormat="1">
      <c r="Q255" s="143"/>
    </row>
    <row r="256" spans="17:17" s="142" customFormat="1">
      <c r="Q256" s="143"/>
    </row>
    <row r="257" spans="17:17" s="142" customFormat="1">
      <c r="Q257" s="143"/>
    </row>
    <row r="258" spans="17:17" s="142" customFormat="1">
      <c r="Q258" s="143"/>
    </row>
    <row r="259" spans="17:17" s="142" customFormat="1">
      <c r="Q259" s="143"/>
    </row>
    <row r="260" spans="17:17" s="142" customFormat="1">
      <c r="Q260" s="143"/>
    </row>
    <row r="261" spans="17:17" s="142" customFormat="1">
      <c r="Q261" s="143"/>
    </row>
    <row r="262" spans="17:17" s="142" customFormat="1">
      <c r="Q262" s="143"/>
    </row>
    <row r="263" spans="17:17" s="142" customFormat="1">
      <c r="Q263" s="143"/>
    </row>
    <row r="264" spans="17:17" s="142" customFormat="1">
      <c r="Q264" s="143"/>
    </row>
    <row r="265" spans="17:17" s="142" customFormat="1">
      <c r="Q265" s="143"/>
    </row>
    <row r="266" spans="17:17" s="142" customFormat="1">
      <c r="Q266" s="143"/>
    </row>
    <row r="267" spans="17:17" s="142" customFormat="1">
      <c r="Q267" s="143"/>
    </row>
    <row r="268" spans="17:17" s="142" customFormat="1">
      <c r="Q268" s="143"/>
    </row>
    <row r="269" spans="17:17" s="142" customFormat="1">
      <c r="Q269" s="143"/>
    </row>
    <row r="270" spans="17:17" s="142" customFormat="1">
      <c r="Q270" s="143"/>
    </row>
    <row r="271" spans="17:17" s="142" customFormat="1">
      <c r="Q271" s="143"/>
    </row>
    <row r="272" spans="17:17" s="142" customFormat="1">
      <c r="Q272" s="143"/>
    </row>
    <row r="273" spans="1:18" s="142" customFormat="1">
      <c r="Q273" s="143"/>
    </row>
    <row r="274" spans="1:18" s="142" customFormat="1">
      <c r="Q274" s="143"/>
    </row>
    <row r="275" spans="1:18" s="142" customFormat="1">
      <c r="Q275" s="143"/>
    </row>
    <row r="276" spans="1:18" s="142" customFormat="1">
      <c r="Q276" s="143"/>
    </row>
    <row r="277" spans="1:18" s="142" customFormat="1">
      <c r="Q277" s="143"/>
    </row>
    <row r="278" spans="1:18" s="142" customFormat="1">
      <c r="Q278" s="143"/>
    </row>
    <row r="279" spans="1:18" s="142" customFormat="1">
      <c r="Q279" s="143"/>
    </row>
    <row r="280" spans="1:18" s="142" customFormat="1">
      <c r="Q280" s="143"/>
    </row>
    <row r="281" spans="1:18" s="142" customFormat="1">
      <c r="Q281" s="143"/>
    </row>
    <row r="282" spans="1:18" s="142" customFormat="1">
      <c r="Q282" s="143"/>
    </row>
    <row r="283" spans="1:18" s="142" customFormat="1">
      <c r="Q283" s="143"/>
    </row>
    <row r="284" spans="1:18" s="142" customFormat="1">
      <c r="Q284" s="143"/>
    </row>
    <row r="285" spans="1:18" s="142" customFormat="1">
      <c r="Q285" s="143"/>
    </row>
    <row r="286" spans="1:18" s="142" customFormat="1">
      <c r="Q286" s="143"/>
    </row>
    <row r="287" spans="1:18" s="142" customFormat="1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44"/>
      <c r="R287" s="104"/>
    </row>
    <row r="288" spans="1:18" s="142" customFormat="1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44"/>
      <c r="R288" s="104"/>
    </row>
    <row r="289" spans="1:18" s="142" customFormat="1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44"/>
      <c r="R289" s="104"/>
    </row>
    <row r="290" spans="1:18" s="142" customFormat="1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44"/>
      <c r="R290" s="104"/>
    </row>
    <row r="291" spans="1:18" s="142" customFormat="1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44"/>
      <c r="R291" s="104"/>
    </row>
    <row r="292" spans="1:18" s="142" customFormat="1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44"/>
      <c r="R292" s="104"/>
    </row>
    <row r="293" spans="1:18" s="142" customFormat="1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44"/>
      <c r="R293" s="104"/>
    </row>
    <row r="294" spans="1:18" s="142" customFormat="1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44"/>
      <c r="R294" s="104"/>
    </row>
    <row r="295" spans="1:18" s="142" customFormat="1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44"/>
      <c r="R295" s="104"/>
    </row>
    <row r="296" spans="1:18" s="142" customFormat="1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44"/>
      <c r="R296" s="104"/>
    </row>
    <row r="297" spans="1:18" s="142" customFormat="1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44"/>
      <c r="R297" s="104"/>
    </row>
    <row r="298" spans="1:18" s="142" customFormat="1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44"/>
      <c r="R298" s="104"/>
    </row>
    <row r="299" spans="1:18" s="142" customFormat="1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44"/>
      <c r="R299" s="104"/>
    </row>
    <row r="300" spans="1:18" s="142" customFormat="1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44"/>
      <c r="R300" s="104"/>
    </row>
    <row r="301" spans="1:18" s="142" customFormat="1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44"/>
      <c r="R301" s="104"/>
    </row>
    <row r="302" spans="1:18" s="142" customFormat="1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44"/>
      <c r="R302" s="104"/>
    </row>
    <row r="303" spans="1:18" s="142" customFormat="1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44"/>
      <c r="R303" s="104"/>
    </row>
    <row r="304" spans="1:18" s="142" customFormat="1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44"/>
      <c r="R304" s="104"/>
    </row>
    <row r="305" spans="1:18" s="142" customFormat="1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44"/>
      <c r="R305" s="104"/>
    </row>
    <row r="306" spans="1:18" s="142" customFormat="1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44"/>
      <c r="R306" s="104"/>
    </row>
    <row r="307" spans="1:18" s="142" customFormat="1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44"/>
      <c r="R307" s="104"/>
    </row>
    <row r="308" spans="1:18" s="142" customFormat="1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44"/>
      <c r="R308" s="104"/>
    </row>
    <row r="309" spans="1:18" s="142" customFormat="1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44"/>
      <c r="R309" s="104"/>
    </row>
    <row r="310" spans="1:18" s="142" customFormat="1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44"/>
      <c r="R310" s="104"/>
    </row>
    <row r="311" spans="1:18" s="142" customFormat="1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44"/>
      <c r="R311" s="104"/>
    </row>
    <row r="312" spans="1:18" s="142" customFormat="1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44"/>
      <c r="R312" s="104"/>
    </row>
    <row r="313" spans="1:18" s="142" customFormat="1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44"/>
      <c r="R313" s="104"/>
    </row>
    <row r="314" spans="1:18" s="142" customFormat="1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44"/>
      <c r="R314" s="104"/>
    </row>
    <row r="315" spans="1:18" s="142" customFormat="1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44"/>
      <c r="R315" s="104"/>
    </row>
    <row r="316" spans="1:18" s="142" customFormat="1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44"/>
      <c r="R316" s="104"/>
    </row>
    <row r="317" spans="1:18" s="142" customFormat="1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44"/>
      <c r="R317" s="104"/>
    </row>
    <row r="318" spans="1:18" s="142" customFormat="1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44"/>
      <c r="R318" s="104"/>
    </row>
    <row r="319" spans="1:18" s="142" customFormat="1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44"/>
      <c r="R319" s="104"/>
    </row>
    <row r="320" spans="1:18" s="142" customFormat="1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44"/>
      <c r="R320" s="104"/>
    </row>
    <row r="321" spans="1:18" s="142" customFormat="1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44"/>
      <c r="R321" s="104"/>
    </row>
    <row r="322" spans="1:18" s="142" customFormat="1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44"/>
      <c r="R322" s="104"/>
    </row>
    <row r="323" spans="1:18" s="142" customFormat="1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44"/>
      <c r="R323" s="104"/>
    </row>
    <row r="324" spans="1:18" s="142" customFormat="1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44"/>
      <c r="R324" s="104"/>
    </row>
    <row r="325" spans="1:18" s="142" customFormat="1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44"/>
      <c r="R325" s="104"/>
    </row>
    <row r="326" spans="1:18" s="142" customFormat="1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44"/>
      <c r="R326" s="104"/>
    </row>
    <row r="327" spans="1:18" s="142" customFormat="1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44"/>
      <c r="R327" s="104"/>
    </row>
    <row r="328" spans="1:18" s="142" customFormat="1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44"/>
      <c r="R328" s="104"/>
    </row>
    <row r="329" spans="1:18" s="142" customFormat="1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44"/>
      <c r="R329" s="104"/>
    </row>
    <row r="330" spans="1:18" s="142" customFormat="1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44"/>
      <c r="R330" s="104"/>
    </row>
    <row r="331" spans="1:18" s="142" customFormat="1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44"/>
      <c r="R331" s="104"/>
    </row>
    <row r="332" spans="1:18" s="142" customFormat="1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44"/>
      <c r="R332" s="104"/>
    </row>
    <row r="333" spans="1:18" s="142" customFormat="1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44"/>
      <c r="R333" s="104"/>
    </row>
    <row r="334" spans="1:18" s="142" customFormat="1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44"/>
      <c r="R334" s="104"/>
    </row>
    <row r="335" spans="1:18" s="142" customFormat="1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44"/>
      <c r="R335" s="104"/>
    </row>
    <row r="336" spans="1:18" s="142" customFormat="1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44"/>
      <c r="R336" s="104"/>
    </row>
    <row r="337" spans="1:18" s="142" customFormat="1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44"/>
      <c r="R337" s="104"/>
    </row>
    <row r="338" spans="1:18" s="142" customFormat="1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44"/>
      <c r="R338" s="104"/>
    </row>
    <row r="339" spans="1:18" s="142" customFormat="1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44"/>
      <c r="R339" s="104"/>
    </row>
    <row r="340" spans="1:18" s="142" customFormat="1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44"/>
      <c r="R340" s="104"/>
    </row>
    <row r="341" spans="1:18" s="142" customFormat="1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44"/>
      <c r="R341" s="104"/>
    </row>
    <row r="342" spans="1:18" s="142" customFormat="1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44"/>
      <c r="R342" s="104"/>
    </row>
    <row r="343" spans="1:18" s="142" customFormat="1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44"/>
      <c r="R343" s="104"/>
    </row>
    <row r="344" spans="1:18" s="142" customFormat="1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44"/>
      <c r="R344" s="104"/>
    </row>
    <row r="345" spans="1:18" s="142" customFormat="1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44"/>
      <c r="R345" s="104"/>
    </row>
    <row r="346" spans="1:18" s="142" customFormat="1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44"/>
      <c r="R346" s="104"/>
    </row>
    <row r="347" spans="1:18" s="142" customFormat="1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44"/>
      <c r="R347" s="104"/>
    </row>
    <row r="348" spans="1:18" s="142" customFormat="1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44"/>
      <c r="R348" s="104"/>
    </row>
    <row r="349" spans="1:18" s="142" customFormat="1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44"/>
      <c r="R349" s="104"/>
    </row>
    <row r="350" spans="1:18" s="142" customFormat="1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44"/>
      <c r="R350" s="104"/>
    </row>
    <row r="351" spans="1:18" s="142" customFormat="1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44"/>
      <c r="R351" s="104"/>
    </row>
    <row r="352" spans="1:18" s="142" customFormat="1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44"/>
      <c r="R352" s="104"/>
    </row>
    <row r="353" spans="1:18" s="142" customFormat="1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44"/>
      <c r="R353" s="104"/>
    </row>
    <row r="354" spans="1:18" s="142" customFormat="1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44"/>
      <c r="R354" s="104"/>
    </row>
    <row r="355" spans="1:18" s="142" customFormat="1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44"/>
      <c r="R355" s="104"/>
    </row>
    <row r="356" spans="1:18" s="142" customFormat="1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44"/>
      <c r="R356" s="104"/>
    </row>
    <row r="357" spans="1:18" s="142" customFormat="1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44"/>
      <c r="R357" s="104"/>
    </row>
    <row r="358" spans="1:18" s="142" customFormat="1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44"/>
      <c r="R358" s="104"/>
    </row>
    <row r="359" spans="1:18" s="142" customFormat="1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44"/>
      <c r="R359" s="104"/>
    </row>
    <row r="360" spans="1:18" s="142" customFormat="1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44"/>
      <c r="R360" s="104"/>
    </row>
    <row r="361" spans="1:18" s="142" customFormat="1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44"/>
      <c r="R361" s="104"/>
    </row>
    <row r="362" spans="1:18" s="142" customFormat="1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44"/>
      <c r="R362" s="104"/>
    </row>
    <row r="363" spans="1:18" s="142" customFormat="1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44"/>
      <c r="R363" s="104"/>
    </row>
    <row r="364" spans="1:18" s="142" customFormat="1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44"/>
      <c r="R364" s="104"/>
    </row>
    <row r="365" spans="1:18" s="142" customFormat="1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44"/>
      <c r="R365" s="104"/>
    </row>
    <row r="366" spans="1:18" s="142" customFormat="1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44"/>
      <c r="R366" s="104"/>
    </row>
    <row r="367" spans="1:18" s="142" customFormat="1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44"/>
      <c r="R367" s="104"/>
    </row>
    <row r="368" spans="1:18" s="142" customFormat="1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44"/>
      <c r="R368" s="104"/>
    </row>
    <row r="369" spans="1:18" s="142" customFormat="1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44"/>
      <c r="R369" s="104"/>
    </row>
    <row r="370" spans="1:18" s="142" customFormat="1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44"/>
      <c r="R370" s="104"/>
    </row>
    <row r="371" spans="1:18" s="142" customFormat="1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44"/>
      <c r="R371" s="104"/>
    </row>
    <row r="372" spans="1:18" s="142" customFormat="1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44"/>
      <c r="R372" s="104"/>
    </row>
    <row r="373" spans="1:18" s="142" customFormat="1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44"/>
      <c r="R373" s="104"/>
    </row>
    <row r="374" spans="1:18" s="142" customFormat="1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44"/>
      <c r="R374" s="104"/>
    </row>
    <row r="375" spans="1:18" s="142" customFormat="1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44"/>
      <c r="R375" s="104"/>
    </row>
    <row r="376" spans="1:18" s="142" customFormat="1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44"/>
      <c r="R376" s="104"/>
    </row>
    <row r="377" spans="1:18" s="142" customFormat="1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44"/>
      <c r="R377" s="104"/>
    </row>
    <row r="378" spans="1:18" s="142" customFormat="1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44"/>
      <c r="R378" s="104"/>
    </row>
    <row r="379" spans="1:18" s="142" customFormat="1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44"/>
      <c r="R379" s="104"/>
    </row>
    <row r="380" spans="1:18" s="142" customFormat="1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44"/>
      <c r="R380" s="104"/>
    </row>
    <row r="381" spans="1:18" s="142" customFormat="1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44"/>
      <c r="R381" s="104"/>
    </row>
    <row r="382" spans="1:18" s="142" customFormat="1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44"/>
      <c r="R382" s="104"/>
    </row>
    <row r="383" spans="1:18" s="142" customFormat="1">
      <c r="A383" s="104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44"/>
      <c r="R383" s="104"/>
    </row>
    <row r="384" spans="1:18" s="142" customFormat="1">
      <c r="A384" s="104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44"/>
      <c r="R384" s="104"/>
    </row>
    <row r="385" spans="1:2334" s="142" customFormat="1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44"/>
      <c r="R385" s="104"/>
    </row>
    <row r="386" spans="1:2334" s="142" customFormat="1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44"/>
      <c r="R386" s="104"/>
    </row>
    <row r="387" spans="1:2334" s="142" customFormat="1">
      <c r="A387" s="104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44"/>
      <c r="R387" s="104"/>
    </row>
    <row r="388" spans="1:2334" s="142" customFormat="1">
      <c r="A388" s="104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44"/>
      <c r="R388" s="104"/>
    </row>
    <row r="389" spans="1:2334" s="142" customFormat="1">
      <c r="A389" s="104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44"/>
      <c r="R389" s="104"/>
    </row>
    <row r="390" spans="1:2334" s="142" customFormat="1">
      <c r="A390" s="104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44"/>
      <c r="R390" s="104"/>
    </row>
    <row r="391" spans="1:2334" s="142" customFormat="1">
      <c r="A391" s="104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44"/>
      <c r="R391" s="104"/>
    </row>
    <row r="392" spans="1:2334" s="142" customFormat="1">
      <c r="A392" s="104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44"/>
      <c r="R392" s="104"/>
    </row>
    <row r="393" spans="1:2334" s="142" customFormat="1">
      <c r="A393" s="104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44"/>
      <c r="R393" s="104"/>
    </row>
    <row r="394" spans="1:2334" s="142" customFormat="1">
      <c r="A394" s="104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44"/>
      <c r="R394" s="104"/>
    </row>
    <row r="395" spans="1:2334" s="142" customFormat="1" ht="36" customHeight="1">
      <c r="A395" s="104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44"/>
      <c r="R395" s="104"/>
    </row>
    <row r="396" spans="1:2334" s="142" customFormat="1">
      <c r="A396" s="104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44"/>
      <c r="R396" s="104"/>
    </row>
    <row r="397" spans="1:2334" s="146" customFormat="1" ht="39.75" customHeight="1">
      <c r="A397" s="104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44"/>
      <c r="R397" s="104"/>
      <c r="S397" s="145"/>
      <c r="T397" s="145"/>
      <c r="U397" s="145"/>
      <c r="V397" s="145"/>
      <c r="W397" s="145"/>
      <c r="X397" s="145"/>
      <c r="Y397" s="145"/>
      <c r="Z397" s="145"/>
      <c r="AA397" s="145"/>
      <c r="AB397" s="145"/>
      <c r="AC397" s="145"/>
      <c r="AD397" s="145"/>
      <c r="AE397" s="145"/>
      <c r="AF397" s="145"/>
      <c r="AG397" s="145"/>
      <c r="AH397" s="145"/>
      <c r="AI397" s="145"/>
      <c r="AJ397" s="145"/>
      <c r="AK397" s="145"/>
      <c r="AL397" s="145"/>
      <c r="AM397" s="145"/>
      <c r="AN397" s="145"/>
      <c r="AO397" s="145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5"/>
      <c r="BF397" s="145"/>
      <c r="BG397" s="145"/>
      <c r="BH397" s="145"/>
      <c r="BI397" s="145"/>
      <c r="BJ397" s="145"/>
      <c r="BK397" s="145"/>
      <c r="BL397" s="145"/>
      <c r="BM397" s="145"/>
      <c r="BN397" s="145"/>
      <c r="BO397" s="145"/>
      <c r="BP397" s="145"/>
      <c r="BQ397" s="145"/>
      <c r="BR397" s="145"/>
      <c r="BS397" s="145"/>
      <c r="BT397" s="145"/>
      <c r="BU397" s="145"/>
      <c r="BV397" s="145"/>
      <c r="BW397" s="145"/>
      <c r="BX397" s="145"/>
      <c r="BY397" s="145"/>
      <c r="BZ397" s="145"/>
      <c r="CA397" s="145"/>
      <c r="CB397" s="145"/>
      <c r="CC397" s="145"/>
      <c r="CD397" s="145"/>
      <c r="CE397" s="145"/>
      <c r="CF397" s="145"/>
      <c r="CG397" s="145"/>
      <c r="CH397" s="145"/>
      <c r="CI397" s="145"/>
      <c r="CJ397" s="145"/>
      <c r="CK397" s="145"/>
      <c r="CL397" s="145"/>
      <c r="CM397" s="145"/>
      <c r="CN397" s="145"/>
      <c r="CO397" s="145"/>
      <c r="CP397" s="145"/>
      <c r="CQ397" s="145"/>
      <c r="CR397" s="145"/>
      <c r="CS397" s="145"/>
      <c r="CT397" s="145"/>
      <c r="CU397" s="145"/>
      <c r="CV397" s="145"/>
      <c r="CW397" s="145"/>
      <c r="CX397" s="145"/>
      <c r="CY397" s="145"/>
      <c r="CZ397" s="145"/>
      <c r="DA397" s="145"/>
      <c r="DB397" s="145"/>
      <c r="DC397" s="145"/>
      <c r="DD397" s="145"/>
      <c r="DE397" s="145"/>
      <c r="DF397" s="145"/>
      <c r="DG397" s="145"/>
      <c r="DH397" s="145"/>
      <c r="DI397" s="145"/>
      <c r="DJ397" s="145"/>
      <c r="DK397" s="145"/>
      <c r="DL397" s="145"/>
      <c r="DM397" s="145"/>
      <c r="DN397" s="145"/>
      <c r="DO397" s="145"/>
      <c r="DP397" s="145"/>
      <c r="DQ397" s="145"/>
      <c r="DR397" s="145"/>
      <c r="DS397" s="145"/>
      <c r="DT397" s="145"/>
      <c r="DU397" s="145"/>
      <c r="DV397" s="145"/>
      <c r="DW397" s="145"/>
      <c r="DX397" s="145"/>
      <c r="DY397" s="145"/>
      <c r="DZ397" s="145"/>
      <c r="EA397" s="145"/>
      <c r="EB397" s="145"/>
      <c r="EC397" s="145"/>
      <c r="ED397" s="145"/>
      <c r="EE397" s="145"/>
      <c r="EF397" s="145"/>
      <c r="EG397" s="145"/>
      <c r="EH397" s="145"/>
      <c r="EI397" s="145"/>
      <c r="EJ397" s="145"/>
      <c r="EK397" s="145"/>
      <c r="EL397" s="145"/>
      <c r="EM397" s="145"/>
      <c r="EN397" s="145"/>
      <c r="EO397" s="145"/>
      <c r="EP397" s="145"/>
      <c r="EQ397" s="145"/>
      <c r="ER397" s="145"/>
      <c r="ES397" s="145"/>
      <c r="ET397" s="145"/>
      <c r="EU397" s="145"/>
      <c r="EV397" s="145"/>
      <c r="EW397" s="145"/>
      <c r="EX397" s="145"/>
      <c r="EY397" s="145"/>
      <c r="EZ397" s="145"/>
      <c r="FA397" s="145"/>
      <c r="FB397" s="145"/>
      <c r="FC397" s="145"/>
      <c r="FD397" s="145"/>
      <c r="FE397" s="145"/>
      <c r="FF397" s="145"/>
      <c r="FG397" s="145"/>
      <c r="FH397" s="145"/>
      <c r="FI397" s="145"/>
      <c r="FJ397" s="145"/>
      <c r="FK397" s="145"/>
      <c r="FL397" s="145"/>
      <c r="FM397" s="145"/>
      <c r="FN397" s="145"/>
      <c r="FO397" s="145"/>
      <c r="FP397" s="145"/>
      <c r="FQ397" s="145"/>
      <c r="FR397" s="145"/>
      <c r="FS397" s="145"/>
      <c r="FT397" s="145"/>
      <c r="FU397" s="145"/>
      <c r="FV397" s="145"/>
      <c r="FW397" s="145"/>
      <c r="FX397" s="145"/>
      <c r="FY397" s="145"/>
      <c r="FZ397" s="145"/>
      <c r="GA397" s="145"/>
      <c r="GB397" s="145"/>
      <c r="GC397" s="145"/>
      <c r="GD397" s="145"/>
      <c r="GE397" s="145"/>
      <c r="GF397" s="145"/>
      <c r="GG397" s="145"/>
      <c r="GH397" s="145"/>
      <c r="GI397" s="145"/>
      <c r="GJ397" s="145"/>
      <c r="GK397" s="145"/>
      <c r="GL397" s="145"/>
      <c r="GM397" s="145"/>
      <c r="GN397" s="145"/>
      <c r="GO397" s="145"/>
      <c r="GP397" s="145"/>
      <c r="GQ397" s="145"/>
      <c r="GR397" s="145"/>
      <c r="GS397" s="145"/>
      <c r="GT397" s="145"/>
      <c r="GU397" s="145"/>
      <c r="GV397" s="145"/>
      <c r="GW397" s="145"/>
      <c r="GX397" s="145"/>
      <c r="GY397" s="145"/>
      <c r="GZ397" s="145"/>
      <c r="HA397" s="145"/>
      <c r="HB397" s="145"/>
      <c r="HC397" s="145"/>
      <c r="HD397" s="145"/>
      <c r="HE397" s="145"/>
      <c r="HF397" s="145"/>
      <c r="HG397" s="145"/>
      <c r="HH397" s="145"/>
      <c r="HI397" s="145"/>
      <c r="HJ397" s="145"/>
      <c r="HK397" s="145"/>
      <c r="HL397" s="145"/>
      <c r="HM397" s="145"/>
      <c r="HN397" s="145"/>
      <c r="HO397" s="145"/>
      <c r="HP397" s="145"/>
      <c r="HQ397" s="145"/>
      <c r="HR397" s="145"/>
      <c r="HS397" s="145"/>
      <c r="HT397" s="145"/>
      <c r="HU397" s="145"/>
      <c r="HV397" s="145"/>
      <c r="HW397" s="145"/>
      <c r="HX397" s="145"/>
      <c r="HY397" s="145"/>
      <c r="HZ397" s="145"/>
      <c r="IA397" s="145"/>
      <c r="IB397" s="145"/>
      <c r="IC397" s="145"/>
      <c r="ID397" s="145"/>
      <c r="IE397" s="145"/>
      <c r="IF397" s="145"/>
      <c r="IG397" s="145"/>
      <c r="IH397" s="145"/>
      <c r="II397" s="145"/>
      <c r="IJ397" s="145"/>
      <c r="IK397" s="145"/>
      <c r="IL397" s="145"/>
      <c r="IM397" s="145"/>
      <c r="IN397" s="145"/>
      <c r="IO397" s="145"/>
      <c r="IP397" s="145"/>
      <c r="IQ397" s="145"/>
      <c r="IR397" s="145"/>
      <c r="IS397" s="145"/>
      <c r="IT397" s="145"/>
      <c r="IU397" s="145"/>
      <c r="IV397" s="145"/>
      <c r="IW397" s="145"/>
      <c r="IX397" s="145"/>
      <c r="IY397" s="145"/>
      <c r="IZ397" s="145"/>
      <c r="JA397" s="145"/>
      <c r="JB397" s="145"/>
      <c r="JC397" s="145"/>
      <c r="JD397" s="145"/>
      <c r="JE397" s="145"/>
      <c r="JF397" s="145"/>
      <c r="JG397" s="145"/>
      <c r="JH397" s="145"/>
      <c r="JI397" s="145"/>
      <c r="JJ397" s="145"/>
      <c r="JK397" s="145"/>
      <c r="JL397" s="145"/>
      <c r="JM397" s="145"/>
      <c r="JN397" s="145"/>
      <c r="JO397" s="145"/>
      <c r="JP397" s="145"/>
      <c r="JQ397" s="145"/>
      <c r="JR397" s="145"/>
      <c r="JS397" s="145"/>
      <c r="JT397" s="145"/>
      <c r="JU397" s="145"/>
      <c r="JV397" s="145"/>
      <c r="JW397" s="145"/>
      <c r="JX397" s="145"/>
      <c r="JY397" s="145"/>
      <c r="JZ397" s="145"/>
      <c r="KA397" s="145"/>
      <c r="KB397" s="145"/>
      <c r="KC397" s="145"/>
      <c r="KD397" s="145"/>
      <c r="KE397" s="145"/>
      <c r="KF397" s="145"/>
      <c r="KG397" s="145"/>
      <c r="KH397" s="145"/>
      <c r="KI397" s="145"/>
      <c r="KJ397" s="145"/>
      <c r="KK397" s="145"/>
      <c r="KL397" s="145"/>
      <c r="KM397" s="145"/>
      <c r="KN397" s="145"/>
      <c r="KO397" s="145"/>
      <c r="KP397" s="145"/>
      <c r="KQ397" s="145"/>
      <c r="KR397" s="145"/>
      <c r="KS397" s="145"/>
      <c r="KT397" s="145"/>
      <c r="KU397" s="145"/>
      <c r="KV397" s="145"/>
      <c r="KW397" s="145"/>
      <c r="KX397" s="145"/>
      <c r="KY397" s="145"/>
      <c r="KZ397" s="145"/>
      <c r="LA397" s="145"/>
      <c r="LB397" s="145"/>
      <c r="LC397" s="145"/>
      <c r="LD397" s="145"/>
      <c r="LE397" s="145"/>
      <c r="LF397" s="145"/>
      <c r="LG397" s="145"/>
      <c r="LH397" s="145"/>
      <c r="LI397" s="145"/>
      <c r="LJ397" s="145"/>
      <c r="LK397" s="145"/>
      <c r="LL397" s="145"/>
      <c r="LM397" s="145"/>
      <c r="LN397" s="145"/>
      <c r="LO397" s="145"/>
      <c r="LP397" s="145"/>
      <c r="LQ397" s="145"/>
      <c r="LR397" s="145"/>
      <c r="LS397" s="145"/>
      <c r="LT397" s="145"/>
      <c r="LU397" s="145"/>
      <c r="LV397" s="145"/>
      <c r="LW397" s="145"/>
      <c r="LX397" s="145"/>
      <c r="LY397" s="145"/>
      <c r="LZ397" s="145"/>
      <c r="MA397" s="145"/>
      <c r="MB397" s="145"/>
      <c r="MC397" s="145"/>
      <c r="MD397" s="145"/>
      <c r="ME397" s="145"/>
      <c r="MF397" s="145"/>
      <c r="MG397" s="145"/>
      <c r="MH397" s="145"/>
      <c r="MI397" s="145"/>
      <c r="MJ397" s="145"/>
      <c r="MK397" s="145"/>
      <c r="ML397" s="145"/>
      <c r="MM397" s="145"/>
      <c r="MN397" s="145"/>
      <c r="MO397" s="145"/>
      <c r="MP397" s="145"/>
      <c r="MQ397" s="145"/>
      <c r="MR397" s="145"/>
      <c r="MS397" s="145"/>
      <c r="MT397" s="145"/>
      <c r="MU397" s="145"/>
      <c r="MV397" s="145"/>
      <c r="MW397" s="145"/>
      <c r="MX397" s="145"/>
      <c r="MY397" s="145"/>
      <c r="MZ397" s="145"/>
      <c r="NA397" s="145"/>
      <c r="NB397" s="145"/>
      <c r="NC397" s="145"/>
      <c r="ND397" s="145"/>
      <c r="NE397" s="145"/>
      <c r="NF397" s="145"/>
      <c r="NG397" s="145"/>
      <c r="NH397" s="145"/>
      <c r="NI397" s="145"/>
      <c r="NJ397" s="145"/>
      <c r="NK397" s="145"/>
      <c r="NL397" s="145"/>
      <c r="NM397" s="145"/>
      <c r="NN397" s="145"/>
      <c r="NO397" s="145"/>
      <c r="NP397" s="145"/>
      <c r="NQ397" s="145"/>
      <c r="NR397" s="145"/>
      <c r="NS397" s="145"/>
      <c r="NT397" s="145"/>
      <c r="NU397" s="145"/>
      <c r="NV397" s="145"/>
      <c r="NW397" s="145"/>
      <c r="NX397" s="145"/>
      <c r="NY397" s="145"/>
      <c r="NZ397" s="145"/>
      <c r="OA397" s="145"/>
      <c r="OB397" s="145"/>
      <c r="OC397" s="145"/>
      <c r="OD397" s="145"/>
      <c r="OE397" s="145"/>
      <c r="OF397" s="145"/>
      <c r="OG397" s="145"/>
      <c r="OH397" s="145"/>
      <c r="OI397" s="145"/>
      <c r="OJ397" s="145"/>
      <c r="OK397" s="145"/>
      <c r="OL397" s="145"/>
      <c r="OM397" s="145"/>
      <c r="ON397" s="145"/>
      <c r="OO397" s="145"/>
      <c r="OP397" s="145"/>
      <c r="OQ397" s="145"/>
      <c r="OR397" s="145"/>
      <c r="OS397" s="145"/>
      <c r="OT397" s="145"/>
      <c r="OU397" s="145"/>
      <c r="OV397" s="145"/>
      <c r="OW397" s="145"/>
      <c r="OX397" s="145"/>
      <c r="OY397" s="145"/>
      <c r="OZ397" s="145"/>
      <c r="PA397" s="145"/>
      <c r="PB397" s="145"/>
      <c r="PC397" s="145"/>
      <c r="PD397" s="145"/>
      <c r="PE397" s="145"/>
      <c r="PF397" s="145"/>
      <c r="PG397" s="145"/>
      <c r="PH397" s="145"/>
      <c r="PI397" s="145"/>
      <c r="PJ397" s="145"/>
      <c r="PK397" s="145"/>
      <c r="PL397" s="145"/>
      <c r="PM397" s="145"/>
      <c r="PN397" s="145"/>
      <c r="PO397" s="145"/>
      <c r="PP397" s="145"/>
      <c r="PQ397" s="145"/>
      <c r="PR397" s="145"/>
      <c r="PS397" s="145"/>
      <c r="PT397" s="145"/>
      <c r="PU397" s="145"/>
      <c r="PV397" s="145"/>
      <c r="PW397" s="145"/>
      <c r="PX397" s="145"/>
      <c r="PY397" s="145"/>
      <c r="PZ397" s="145"/>
      <c r="QA397" s="145"/>
      <c r="QB397" s="145"/>
      <c r="QC397" s="145"/>
      <c r="QD397" s="145"/>
      <c r="QE397" s="145"/>
      <c r="QF397" s="145"/>
      <c r="QG397" s="145"/>
      <c r="QH397" s="145"/>
      <c r="QI397" s="145"/>
      <c r="QJ397" s="145"/>
      <c r="QK397" s="145"/>
      <c r="QL397" s="145"/>
      <c r="QM397" s="145"/>
      <c r="QN397" s="145"/>
      <c r="QO397" s="145"/>
      <c r="QP397" s="145"/>
      <c r="QQ397" s="145"/>
      <c r="QR397" s="145"/>
      <c r="QS397" s="145"/>
      <c r="QT397" s="145"/>
      <c r="QU397" s="145"/>
      <c r="QV397" s="145"/>
      <c r="QW397" s="145"/>
      <c r="QX397" s="145"/>
      <c r="QY397" s="145"/>
      <c r="QZ397" s="145"/>
      <c r="RA397" s="145"/>
      <c r="RB397" s="145"/>
      <c r="RC397" s="145"/>
      <c r="RD397" s="145"/>
      <c r="RE397" s="145"/>
      <c r="RF397" s="145"/>
      <c r="RG397" s="145"/>
      <c r="RH397" s="145"/>
      <c r="RI397" s="145"/>
      <c r="RJ397" s="145"/>
      <c r="RK397" s="145"/>
      <c r="RL397" s="145"/>
      <c r="RM397" s="145"/>
      <c r="RN397" s="145"/>
      <c r="RO397" s="145"/>
      <c r="RP397" s="145"/>
      <c r="RQ397" s="145"/>
      <c r="RR397" s="145"/>
      <c r="RS397" s="145"/>
      <c r="RT397" s="145"/>
      <c r="RU397" s="145"/>
      <c r="RV397" s="145"/>
      <c r="RW397" s="145"/>
      <c r="RX397" s="145"/>
      <c r="RY397" s="145"/>
      <c r="RZ397" s="145"/>
      <c r="SA397" s="145"/>
      <c r="SB397" s="145"/>
      <c r="SC397" s="145"/>
      <c r="SD397" s="145"/>
      <c r="SE397" s="145"/>
      <c r="SF397" s="145"/>
      <c r="SG397" s="145"/>
      <c r="SH397" s="145"/>
      <c r="SI397" s="145"/>
      <c r="SJ397" s="145"/>
      <c r="SK397" s="145"/>
      <c r="SL397" s="145"/>
      <c r="SM397" s="145"/>
      <c r="SN397" s="145"/>
      <c r="SO397" s="145"/>
      <c r="SP397" s="145"/>
      <c r="SQ397" s="145"/>
      <c r="SR397" s="145"/>
      <c r="SS397" s="145"/>
      <c r="ST397" s="145"/>
      <c r="SU397" s="145"/>
      <c r="SV397" s="145"/>
      <c r="SW397" s="145"/>
      <c r="SX397" s="145"/>
      <c r="SY397" s="145"/>
      <c r="SZ397" s="145"/>
      <c r="TA397" s="145"/>
      <c r="TB397" s="145"/>
      <c r="TC397" s="145"/>
      <c r="TD397" s="145"/>
      <c r="TE397" s="145"/>
      <c r="TF397" s="145"/>
      <c r="TG397" s="145"/>
      <c r="TH397" s="145"/>
      <c r="TI397" s="145"/>
      <c r="TJ397" s="145"/>
      <c r="TK397" s="145"/>
      <c r="TL397" s="145"/>
      <c r="TM397" s="145"/>
      <c r="TN397" s="145"/>
      <c r="TO397" s="145"/>
      <c r="TP397" s="145"/>
      <c r="TQ397" s="145"/>
      <c r="TR397" s="145"/>
      <c r="TS397" s="145"/>
      <c r="TT397" s="145"/>
      <c r="TU397" s="145"/>
      <c r="TV397" s="145"/>
      <c r="TW397" s="145"/>
      <c r="TX397" s="145"/>
      <c r="TY397" s="145"/>
      <c r="TZ397" s="145"/>
      <c r="UA397" s="145"/>
      <c r="UB397" s="145"/>
      <c r="UC397" s="145"/>
      <c r="UD397" s="145"/>
      <c r="UE397" s="145"/>
      <c r="UF397" s="145"/>
      <c r="UG397" s="145"/>
      <c r="UH397" s="145"/>
      <c r="UI397" s="145"/>
      <c r="UJ397" s="145"/>
      <c r="UK397" s="145"/>
      <c r="UL397" s="145"/>
      <c r="UM397" s="145"/>
      <c r="UN397" s="145"/>
      <c r="UO397" s="145"/>
      <c r="UP397" s="145"/>
      <c r="UQ397" s="145"/>
      <c r="UR397" s="145"/>
      <c r="US397" s="145"/>
      <c r="UT397" s="145"/>
      <c r="UU397" s="145"/>
      <c r="UV397" s="145"/>
      <c r="UW397" s="145"/>
      <c r="UX397" s="145"/>
      <c r="UY397" s="145"/>
      <c r="UZ397" s="145"/>
      <c r="VA397" s="145"/>
      <c r="VB397" s="145"/>
      <c r="VC397" s="145"/>
      <c r="VD397" s="145"/>
      <c r="VE397" s="145"/>
      <c r="VF397" s="145"/>
      <c r="VG397" s="145"/>
      <c r="VH397" s="145"/>
      <c r="VI397" s="145"/>
      <c r="VJ397" s="145"/>
      <c r="VK397" s="145"/>
      <c r="VL397" s="145"/>
      <c r="VM397" s="145"/>
      <c r="VN397" s="145"/>
      <c r="VO397" s="145"/>
      <c r="VP397" s="145"/>
      <c r="VQ397" s="145"/>
      <c r="VR397" s="145"/>
      <c r="VS397" s="145"/>
      <c r="VT397" s="145"/>
      <c r="VU397" s="145"/>
      <c r="VV397" s="145"/>
      <c r="VW397" s="145"/>
      <c r="VX397" s="145"/>
      <c r="VY397" s="145"/>
      <c r="VZ397" s="145"/>
      <c r="WA397" s="145"/>
      <c r="WB397" s="145"/>
      <c r="WC397" s="145"/>
      <c r="WD397" s="145"/>
      <c r="WE397" s="145"/>
      <c r="WF397" s="145"/>
      <c r="WG397" s="145"/>
      <c r="WH397" s="145"/>
      <c r="WI397" s="145"/>
      <c r="WJ397" s="145"/>
      <c r="WK397" s="145"/>
      <c r="WL397" s="145"/>
      <c r="WM397" s="145"/>
      <c r="WN397" s="145"/>
      <c r="WO397" s="145"/>
      <c r="WP397" s="145"/>
      <c r="WQ397" s="145"/>
      <c r="WR397" s="145"/>
      <c r="WS397" s="145"/>
      <c r="WT397" s="145"/>
      <c r="WU397" s="145"/>
      <c r="WV397" s="145"/>
      <c r="WW397" s="145"/>
      <c r="WX397" s="145"/>
      <c r="WY397" s="145"/>
      <c r="WZ397" s="145"/>
      <c r="XA397" s="145"/>
      <c r="XB397" s="145"/>
      <c r="XC397" s="145"/>
      <c r="XD397" s="145"/>
      <c r="XE397" s="145"/>
      <c r="XF397" s="145"/>
      <c r="XG397" s="145"/>
      <c r="XH397" s="145"/>
      <c r="XI397" s="145"/>
      <c r="XJ397" s="145"/>
      <c r="XK397" s="145"/>
      <c r="XL397" s="145"/>
      <c r="XM397" s="145"/>
      <c r="XN397" s="145"/>
      <c r="XO397" s="145"/>
      <c r="XP397" s="145"/>
      <c r="XQ397" s="145"/>
      <c r="XR397" s="145"/>
      <c r="XS397" s="145"/>
      <c r="XT397" s="145"/>
      <c r="XU397" s="145"/>
      <c r="XV397" s="145"/>
      <c r="XW397" s="145"/>
      <c r="XX397" s="145"/>
      <c r="XY397" s="145"/>
      <c r="XZ397" s="145"/>
      <c r="YA397" s="145"/>
      <c r="YB397" s="145"/>
      <c r="YC397" s="145"/>
      <c r="YD397" s="145"/>
      <c r="YE397" s="145"/>
      <c r="YF397" s="145"/>
      <c r="YG397" s="145"/>
      <c r="YH397" s="145"/>
      <c r="YI397" s="145"/>
      <c r="YJ397" s="145"/>
      <c r="YK397" s="145"/>
      <c r="YL397" s="145"/>
      <c r="YM397" s="145"/>
      <c r="YN397" s="145"/>
      <c r="YO397" s="145"/>
      <c r="YP397" s="145"/>
      <c r="YQ397" s="145"/>
      <c r="YR397" s="145"/>
      <c r="YS397" s="145"/>
      <c r="YT397" s="145"/>
      <c r="YU397" s="145"/>
      <c r="YV397" s="145"/>
      <c r="YW397" s="145"/>
      <c r="YX397" s="145"/>
      <c r="YY397" s="145"/>
      <c r="YZ397" s="145"/>
      <c r="ZA397" s="145"/>
      <c r="ZB397" s="145"/>
      <c r="ZC397" s="145"/>
      <c r="ZD397" s="145"/>
      <c r="ZE397" s="145"/>
      <c r="ZF397" s="145"/>
      <c r="ZG397" s="145"/>
      <c r="ZH397" s="145"/>
      <c r="ZI397" s="145"/>
      <c r="ZJ397" s="145"/>
      <c r="ZK397" s="145"/>
      <c r="ZL397" s="145"/>
      <c r="ZM397" s="145"/>
      <c r="ZN397" s="145"/>
      <c r="ZO397" s="145"/>
      <c r="ZP397" s="145"/>
      <c r="ZQ397" s="145"/>
      <c r="ZR397" s="145"/>
      <c r="ZS397" s="145"/>
      <c r="ZT397" s="145"/>
      <c r="ZU397" s="145"/>
      <c r="ZV397" s="145"/>
      <c r="ZW397" s="145"/>
      <c r="ZX397" s="145"/>
      <c r="ZY397" s="145"/>
      <c r="ZZ397" s="145"/>
      <c r="AAA397" s="145"/>
      <c r="AAB397" s="145"/>
      <c r="AAC397" s="145"/>
      <c r="AAD397" s="145"/>
      <c r="AAE397" s="145"/>
      <c r="AAF397" s="145"/>
      <c r="AAG397" s="145"/>
      <c r="AAH397" s="145"/>
      <c r="AAI397" s="145"/>
      <c r="AAJ397" s="145"/>
      <c r="AAK397" s="145"/>
      <c r="AAL397" s="145"/>
      <c r="AAM397" s="145"/>
      <c r="AAN397" s="145"/>
      <c r="AAO397" s="145"/>
      <c r="AAP397" s="145"/>
      <c r="AAQ397" s="145"/>
      <c r="AAR397" s="145"/>
      <c r="AAS397" s="145"/>
      <c r="AAT397" s="145"/>
      <c r="AAU397" s="145"/>
      <c r="AAV397" s="145"/>
      <c r="AAW397" s="145"/>
      <c r="AAX397" s="145"/>
      <c r="AAY397" s="145"/>
      <c r="AAZ397" s="145"/>
      <c r="ABA397" s="145"/>
      <c r="ABB397" s="145"/>
      <c r="ABC397" s="145"/>
      <c r="ABD397" s="145"/>
      <c r="ABE397" s="145"/>
      <c r="ABF397" s="145"/>
      <c r="ABG397" s="145"/>
      <c r="ABH397" s="145"/>
      <c r="ABI397" s="145"/>
      <c r="ABJ397" s="145"/>
      <c r="ABK397" s="145"/>
      <c r="ABL397" s="145"/>
      <c r="ABM397" s="145"/>
      <c r="ABN397" s="145"/>
      <c r="ABO397" s="145"/>
      <c r="ABP397" s="145"/>
      <c r="ABQ397" s="145"/>
      <c r="ABR397" s="145"/>
      <c r="ABS397" s="145"/>
      <c r="ABT397" s="145"/>
      <c r="ABU397" s="145"/>
      <c r="ABV397" s="145"/>
      <c r="ABW397" s="145"/>
      <c r="ABX397" s="145"/>
      <c r="ABY397" s="145"/>
      <c r="ABZ397" s="145"/>
      <c r="ACA397" s="145"/>
      <c r="ACB397" s="145"/>
      <c r="ACC397" s="145"/>
      <c r="ACD397" s="145"/>
      <c r="ACE397" s="145"/>
      <c r="ACF397" s="145"/>
      <c r="ACG397" s="145"/>
      <c r="ACH397" s="145"/>
      <c r="ACI397" s="145"/>
      <c r="ACJ397" s="145"/>
      <c r="ACK397" s="145"/>
      <c r="ACL397" s="145"/>
      <c r="ACM397" s="145"/>
      <c r="ACN397" s="145"/>
      <c r="ACO397" s="145"/>
      <c r="ACP397" s="145"/>
      <c r="ACQ397" s="145"/>
      <c r="ACR397" s="145"/>
      <c r="ACS397" s="145"/>
      <c r="ACT397" s="145"/>
      <c r="ACU397" s="145"/>
      <c r="ACV397" s="145"/>
      <c r="ACW397" s="145"/>
      <c r="ACX397" s="145"/>
      <c r="ACY397" s="145"/>
      <c r="ACZ397" s="145"/>
      <c r="ADA397" s="145"/>
      <c r="ADB397" s="145"/>
      <c r="ADC397" s="145"/>
      <c r="ADD397" s="145"/>
      <c r="ADE397" s="145"/>
      <c r="ADF397" s="145"/>
      <c r="ADG397" s="145"/>
      <c r="ADH397" s="145"/>
      <c r="ADI397" s="145"/>
      <c r="ADJ397" s="145"/>
      <c r="ADK397" s="145"/>
      <c r="ADL397" s="145"/>
      <c r="ADM397" s="145"/>
      <c r="ADN397" s="145"/>
      <c r="ADO397" s="145"/>
      <c r="ADP397" s="145"/>
      <c r="ADQ397" s="145"/>
      <c r="ADR397" s="145"/>
      <c r="ADS397" s="145"/>
      <c r="ADT397" s="145"/>
      <c r="ADU397" s="145"/>
      <c r="ADV397" s="145"/>
      <c r="ADW397" s="145"/>
      <c r="ADX397" s="145"/>
      <c r="ADY397" s="145"/>
      <c r="ADZ397" s="145"/>
      <c r="AEA397" s="145"/>
      <c r="AEB397" s="145"/>
      <c r="AEC397" s="145"/>
      <c r="AED397" s="145"/>
      <c r="AEE397" s="145"/>
      <c r="AEF397" s="145"/>
      <c r="AEG397" s="145"/>
      <c r="AEH397" s="145"/>
      <c r="AEI397" s="145"/>
      <c r="AEJ397" s="145"/>
      <c r="AEK397" s="145"/>
      <c r="AEL397" s="145"/>
      <c r="AEM397" s="145"/>
      <c r="AEN397" s="145"/>
      <c r="AEO397" s="145"/>
      <c r="AEP397" s="145"/>
      <c r="AEQ397" s="145"/>
      <c r="AER397" s="145"/>
      <c r="AES397" s="145"/>
      <c r="AET397" s="145"/>
      <c r="AEU397" s="145"/>
      <c r="AEV397" s="145"/>
      <c r="AEW397" s="145"/>
      <c r="AEX397" s="145"/>
      <c r="AEY397" s="145"/>
      <c r="AEZ397" s="145"/>
      <c r="AFA397" s="145"/>
      <c r="AFB397" s="145"/>
      <c r="AFC397" s="145"/>
      <c r="AFD397" s="145"/>
      <c r="AFE397" s="145"/>
      <c r="AFF397" s="145"/>
      <c r="AFG397" s="145"/>
      <c r="AFH397" s="145"/>
      <c r="AFI397" s="145"/>
      <c r="AFJ397" s="145"/>
      <c r="AFK397" s="145"/>
      <c r="AFL397" s="145"/>
      <c r="AFM397" s="145"/>
      <c r="AFN397" s="145"/>
      <c r="AFO397" s="145"/>
      <c r="AFP397" s="145"/>
      <c r="AFQ397" s="145"/>
      <c r="AFR397" s="145"/>
      <c r="AFS397" s="145"/>
      <c r="AFT397" s="145"/>
      <c r="AFU397" s="145"/>
      <c r="AFV397" s="145"/>
      <c r="AFW397" s="145"/>
      <c r="AFX397" s="145"/>
      <c r="AFY397" s="145"/>
      <c r="AFZ397" s="145"/>
      <c r="AGA397" s="145"/>
      <c r="AGB397" s="145"/>
      <c r="AGC397" s="145"/>
      <c r="AGD397" s="145"/>
      <c r="AGE397" s="145"/>
      <c r="AGF397" s="145"/>
      <c r="AGG397" s="145"/>
      <c r="AGH397" s="145"/>
      <c r="AGI397" s="145"/>
      <c r="AGJ397" s="145"/>
      <c r="AGK397" s="145"/>
      <c r="AGL397" s="145"/>
      <c r="AGM397" s="145"/>
      <c r="AGN397" s="145"/>
      <c r="AGO397" s="145"/>
      <c r="AGP397" s="145"/>
      <c r="AGQ397" s="145"/>
      <c r="AGR397" s="145"/>
      <c r="AGS397" s="145"/>
      <c r="AGT397" s="145"/>
      <c r="AGU397" s="145"/>
      <c r="AGV397" s="145"/>
      <c r="AGW397" s="145"/>
      <c r="AGX397" s="145"/>
      <c r="AGY397" s="145"/>
      <c r="AGZ397" s="145"/>
      <c r="AHA397" s="145"/>
      <c r="AHB397" s="145"/>
      <c r="AHC397" s="145"/>
      <c r="AHD397" s="145"/>
      <c r="AHE397" s="145"/>
      <c r="AHF397" s="145"/>
      <c r="AHG397" s="145"/>
      <c r="AHH397" s="145"/>
      <c r="AHI397" s="145"/>
      <c r="AHJ397" s="145"/>
      <c r="AHK397" s="145"/>
      <c r="AHL397" s="145"/>
      <c r="AHM397" s="145"/>
      <c r="AHN397" s="145"/>
      <c r="AHO397" s="145"/>
      <c r="AHP397" s="145"/>
      <c r="AHQ397" s="145"/>
      <c r="AHR397" s="145"/>
      <c r="AHS397" s="145"/>
      <c r="AHT397" s="145"/>
      <c r="AHU397" s="145"/>
      <c r="AHV397" s="145"/>
      <c r="AHW397" s="145"/>
      <c r="AHX397" s="145"/>
      <c r="AHY397" s="145"/>
      <c r="AHZ397" s="145"/>
      <c r="AIA397" s="145"/>
      <c r="AIB397" s="145"/>
      <c r="AIC397" s="145"/>
      <c r="AID397" s="145"/>
      <c r="AIE397" s="145"/>
      <c r="AIF397" s="145"/>
      <c r="AIG397" s="145"/>
      <c r="AIH397" s="145"/>
      <c r="AII397" s="145"/>
      <c r="AIJ397" s="145"/>
      <c r="AIK397" s="145"/>
      <c r="AIL397" s="145"/>
      <c r="AIM397" s="145"/>
      <c r="AIN397" s="145"/>
      <c r="AIO397" s="145"/>
      <c r="AIP397" s="145"/>
      <c r="AIQ397" s="145"/>
      <c r="AIR397" s="145"/>
      <c r="AIS397" s="145"/>
      <c r="AIT397" s="145"/>
      <c r="AIU397" s="145"/>
      <c r="AIV397" s="145"/>
      <c r="AIW397" s="145"/>
      <c r="AIX397" s="145"/>
      <c r="AIY397" s="145"/>
      <c r="AIZ397" s="145"/>
      <c r="AJA397" s="145"/>
      <c r="AJB397" s="145"/>
      <c r="AJC397" s="145"/>
      <c r="AJD397" s="145"/>
      <c r="AJE397" s="145"/>
      <c r="AJF397" s="145"/>
      <c r="AJG397" s="145"/>
      <c r="AJH397" s="145"/>
      <c r="AJI397" s="145"/>
      <c r="AJJ397" s="145"/>
      <c r="AJK397" s="145"/>
      <c r="AJL397" s="145"/>
      <c r="AJM397" s="145"/>
      <c r="AJN397" s="145"/>
      <c r="AJO397" s="145"/>
      <c r="AJP397" s="145"/>
      <c r="AJQ397" s="145"/>
      <c r="AJR397" s="145"/>
      <c r="AJS397" s="145"/>
      <c r="AJT397" s="145"/>
      <c r="AJU397" s="145"/>
      <c r="AJV397" s="145"/>
      <c r="AJW397" s="145"/>
      <c r="AJX397" s="145"/>
      <c r="AJY397" s="145"/>
      <c r="AJZ397" s="145"/>
      <c r="AKA397" s="145"/>
      <c r="AKB397" s="145"/>
      <c r="AKC397" s="145"/>
      <c r="AKD397" s="145"/>
      <c r="AKE397" s="145"/>
      <c r="AKF397" s="145"/>
      <c r="AKG397" s="145"/>
      <c r="AKH397" s="145"/>
      <c r="AKI397" s="145"/>
      <c r="AKJ397" s="145"/>
      <c r="AKK397" s="145"/>
      <c r="AKL397" s="145"/>
      <c r="AKM397" s="145"/>
      <c r="AKN397" s="145"/>
      <c r="AKO397" s="145"/>
      <c r="AKP397" s="145"/>
      <c r="AKQ397" s="145"/>
      <c r="AKR397" s="145"/>
      <c r="AKS397" s="145"/>
      <c r="AKT397" s="145"/>
      <c r="AKU397" s="145"/>
      <c r="AKV397" s="145"/>
      <c r="AKW397" s="145"/>
      <c r="AKX397" s="145"/>
      <c r="AKY397" s="145"/>
      <c r="AKZ397" s="145"/>
      <c r="ALA397" s="145"/>
      <c r="ALB397" s="145"/>
      <c r="ALC397" s="145"/>
      <c r="ALD397" s="145"/>
      <c r="ALE397" s="145"/>
      <c r="ALF397" s="145"/>
      <c r="ALG397" s="145"/>
      <c r="ALH397" s="145"/>
      <c r="ALI397" s="145"/>
      <c r="ALJ397" s="145"/>
      <c r="ALK397" s="145"/>
      <c r="ALL397" s="145"/>
      <c r="ALM397" s="145"/>
      <c r="ALN397" s="145"/>
      <c r="ALO397" s="145"/>
      <c r="ALP397" s="145"/>
      <c r="ALQ397" s="145"/>
      <c r="ALR397" s="145"/>
      <c r="ALS397" s="145"/>
      <c r="ALT397" s="145"/>
      <c r="ALU397" s="145"/>
      <c r="ALV397" s="145"/>
      <c r="ALW397" s="145"/>
      <c r="ALX397" s="145"/>
      <c r="ALY397" s="145"/>
      <c r="ALZ397" s="145"/>
      <c r="AMA397" s="145"/>
      <c r="AMB397" s="145"/>
      <c r="AMC397" s="145"/>
      <c r="AMD397" s="145"/>
      <c r="AME397" s="145"/>
      <c r="AMF397" s="145"/>
      <c r="AMG397" s="145"/>
      <c r="AMH397" s="145"/>
      <c r="AMI397" s="145"/>
      <c r="AMJ397" s="145"/>
      <c r="AMK397" s="145"/>
      <c r="AML397" s="145"/>
      <c r="AMM397" s="145"/>
      <c r="AMN397" s="145"/>
      <c r="AMO397" s="145"/>
      <c r="AMP397" s="145"/>
      <c r="AMQ397" s="145"/>
      <c r="AMR397" s="145"/>
      <c r="AMS397" s="145"/>
      <c r="AMT397" s="145"/>
      <c r="AMU397" s="145"/>
      <c r="AMV397" s="145"/>
      <c r="AMW397" s="145"/>
      <c r="AMX397" s="145"/>
      <c r="AMY397" s="145"/>
      <c r="AMZ397" s="145"/>
      <c r="ANA397" s="145"/>
      <c r="ANB397" s="145"/>
      <c r="ANC397" s="145"/>
      <c r="AND397" s="145"/>
      <c r="ANE397" s="145"/>
      <c r="ANF397" s="145"/>
      <c r="ANG397" s="145"/>
      <c r="ANH397" s="145"/>
      <c r="ANI397" s="145"/>
      <c r="ANJ397" s="145"/>
      <c r="ANK397" s="145"/>
      <c r="ANL397" s="145"/>
      <c r="ANM397" s="145"/>
      <c r="ANN397" s="145"/>
      <c r="ANO397" s="145"/>
      <c r="ANP397" s="145"/>
      <c r="ANQ397" s="145"/>
      <c r="ANR397" s="145"/>
      <c r="ANS397" s="145"/>
      <c r="ANT397" s="145"/>
      <c r="ANU397" s="145"/>
      <c r="ANV397" s="145"/>
      <c r="ANW397" s="145"/>
      <c r="ANX397" s="145"/>
      <c r="ANY397" s="145"/>
      <c r="ANZ397" s="145"/>
      <c r="AOA397" s="145"/>
      <c r="AOB397" s="145"/>
      <c r="AOC397" s="145"/>
      <c r="AOD397" s="145"/>
      <c r="AOE397" s="145"/>
      <c r="AOF397" s="145"/>
      <c r="AOG397" s="145"/>
      <c r="AOH397" s="145"/>
      <c r="AOI397" s="145"/>
      <c r="AOJ397" s="145"/>
      <c r="AOK397" s="145"/>
      <c r="AOL397" s="145"/>
      <c r="AOM397" s="145"/>
      <c r="AON397" s="145"/>
      <c r="AOO397" s="145"/>
      <c r="AOP397" s="145"/>
      <c r="AOQ397" s="145"/>
      <c r="AOR397" s="145"/>
      <c r="AOS397" s="145"/>
      <c r="AOT397" s="145"/>
      <c r="AOU397" s="145"/>
      <c r="AOV397" s="145"/>
      <c r="AOW397" s="145"/>
      <c r="AOX397" s="145"/>
      <c r="AOY397" s="145"/>
      <c r="AOZ397" s="145"/>
      <c r="APA397" s="145"/>
      <c r="APB397" s="145"/>
      <c r="APC397" s="145"/>
      <c r="APD397" s="145"/>
      <c r="APE397" s="145"/>
      <c r="APF397" s="145"/>
      <c r="APG397" s="145"/>
      <c r="APH397" s="145"/>
      <c r="API397" s="145"/>
      <c r="APJ397" s="145"/>
      <c r="APK397" s="145"/>
      <c r="APL397" s="145"/>
      <c r="APM397" s="145"/>
      <c r="APN397" s="145"/>
      <c r="APO397" s="145"/>
      <c r="APP397" s="145"/>
      <c r="APQ397" s="145"/>
      <c r="APR397" s="145"/>
      <c r="APS397" s="145"/>
      <c r="APT397" s="145"/>
      <c r="APU397" s="145"/>
      <c r="APV397" s="145"/>
      <c r="APW397" s="145"/>
      <c r="APX397" s="145"/>
      <c r="APY397" s="145"/>
      <c r="APZ397" s="145"/>
      <c r="AQA397" s="145"/>
      <c r="AQB397" s="145"/>
      <c r="AQC397" s="145"/>
      <c r="AQD397" s="145"/>
      <c r="AQE397" s="145"/>
      <c r="AQF397" s="145"/>
      <c r="AQG397" s="145"/>
      <c r="AQH397" s="145"/>
      <c r="AQI397" s="145"/>
      <c r="AQJ397" s="145"/>
      <c r="AQK397" s="145"/>
      <c r="AQL397" s="145"/>
      <c r="AQM397" s="145"/>
      <c r="AQN397" s="145"/>
      <c r="AQO397" s="145"/>
      <c r="AQP397" s="145"/>
      <c r="AQQ397" s="145"/>
      <c r="AQR397" s="145"/>
      <c r="AQS397" s="145"/>
      <c r="AQT397" s="145"/>
      <c r="AQU397" s="145"/>
      <c r="AQV397" s="145"/>
      <c r="AQW397" s="145"/>
      <c r="AQX397" s="145"/>
      <c r="AQY397" s="145"/>
      <c r="AQZ397" s="145"/>
      <c r="ARA397" s="145"/>
      <c r="ARB397" s="145"/>
      <c r="ARC397" s="145"/>
      <c r="ARD397" s="145"/>
      <c r="ARE397" s="145"/>
      <c r="ARF397" s="145"/>
      <c r="ARG397" s="145"/>
      <c r="ARH397" s="145"/>
      <c r="ARI397" s="145"/>
      <c r="ARJ397" s="145"/>
      <c r="ARK397" s="145"/>
      <c r="ARL397" s="145"/>
      <c r="ARM397" s="145"/>
      <c r="ARN397" s="145"/>
      <c r="ARO397" s="145"/>
      <c r="ARP397" s="145"/>
      <c r="ARQ397" s="145"/>
      <c r="ARR397" s="145"/>
      <c r="ARS397" s="145"/>
      <c r="ART397" s="145"/>
      <c r="ARU397" s="145"/>
      <c r="ARV397" s="145"/>
      <c r="ARW397" s="145"/>
      <c r="ARX397" s="145"/>
      <c r="ARY397" s="145"/>
      <c r="ARZ397" s="145"/>
      <c r="ASA397" s="145"/>
      <c r="ASB397" s="145"/>
      <c r="ASC397" s="145"/>
      <c r="ASD397" s="145"/>
      <c r="ASE397" s="145"/>
      <c r="ASF397" s="145"/>
      <c r="ASG397" s="145"/>
      <c r="ASH397" s="145"/>
      <c r="ASI397" s="145"/>
      <c r="ASJ397" s="145"/>
      <c r="ASK397" s="145"/>
      <c r="ASL397" s="145"/>
      <c r="ASM397" s="145"/>
      <c r="ASN397" s="145"/>
      <c r="ASO397" s="145"/>
      <c r="ASP397" s="145"/>
      <c r="ASQ397" s="145"/>
      <c r="ASR397" s="145"/>
      <c r="ASS397" s="145"/>
      <c r="AST397" s="145"/>
      <c r="ASU397" s="145"/>
      <c r="ASV397" s="145"/>
      <c r="ASW397" s="145"/>
      <c r="ASX397" s="145"/>
      <c r="ASY397" s="145"/>
      <c r="ASZ397" s="145"/>
      <c r="ATA397" s="145"/>
      <c r="ATB397" s="145"/>
      <c r="ATC397" s="145"/>
      <c r="ATD397" s="145"/>
      <c r="ATE397" s="145"/>
      <c r="ATF397" s="145"/>
      <c r="ATG397" s="145"/>
      <c r="ATH397" s="145"/>
      <c r="ATI397" s="145"/>
      <c r="ATJ397" s="145"/>
      <c r="ATK397" s="145"/>
      <c r="ATL397" s="145"/>
      <c r="ATM397" s="145"/>
      <c r="ATN397" s="145"/>
      <c r="ATO397" s="145"/>
      <c r="ATP397" s="145"/>
      <c r="ATQ397" s="145"/>
      <c r="ATR397" s="145"/>
      <c r="ATS397" s="145"/>
      <c r="ATT397" s="145"/>
      <c r="ATU397" s="145"/>
      <c r="ATV397" s="145"/>
      <c r="ATW397" s="145"/>
      <c r="ATX397" s="145"/>
      <c r="ATY397" s="145"/>
      <c r="ATZ397" s="145"/>
      <c r="AUA397" s="145"/>
      <c r="AUB397" s="145"/>
      <c r="AUC397" s="145"/>
      <c r="AUD397" s="145"/>
      <c r="AUE397" s="145"/>
      <c r="AUF397" s="145"/>
      <c r="AUG397" s="145"/>
      <c r="AUH397" s="145"/>
      <c r="AUI397" s="145"/>
      <c r="AUJ397" s="145"/>
      <c r="AUK397" s="145"/>
      <c r="AUL397" s="145"/>
      <c r="AUM397" s="145"/>
      <c r="AUN397" s="145"/>
      <c r="AUO397" s="145"/>
      <c r="AUP397" s="145"/>
      <c r="AUQ397" s="145"/>
      <c r="AUR397" s="145"/>
      <c r="AUS397" s="145"/>
      <c r="AUT397" s="145"/>
      <c r="AUU397" s="145"/>
      <c r="AUV397" s="145"/>
      <c r="AUW397" s="145"/>
      <c r="AUX397" s="145"/>
      <c r="AUY397" s="145"/>
      <c r="AUZ397" s="145"/>
      <c r="AVA397" s="145"/>
      <c r="AVB397" s="145"/>
      <c r="AVC397" s="145"/>
      <c r="AVD397" s="145"/>
      <c r="AVE397" s="145"/>
      <c r="AVF397" s="145"/>
      <c r="AVG397" s="145"/>
      <c r="AVH397" s="145"/>
      <c r="AVI397" s="145"/>
      <c r="AVJ397" s="145"/>
      <c r="AVK397" s="145"/>
      <c r="AVL397" s="145"/>
      <c r="AVM397" s="145"/>
      <c r="AVN397" s="145"/>
      <c r="AVO397" s="145"/>
      <c r="AVP397" s="145"/>
      <c r="AVQ397" s="145"/>
      <c r="AVR397" s="145"/>
      <c r="AVS397" s="145"/>
      <c r="AVT397" s="145"/>
      <c r="AVU397" s="145"/>
      <c r="AVV397" s="145"/>
      <c r="AVW397" s="145"/>
      <c r="AVX397" s="145"/>
      <c r="AVY397" s="145"/>
      <c r="AVZ397" s="145"/>
      <c r="AWA397" s="145"/>
      <c r="AWB397" s="145"/>
      <c r="AWC397" s="145"/>
      <c r="AWD397" s="145"/>
      <c r="AWE397" s="145"/>
      <c r="AWF397" s="145"/>
      <c r="AWG397" s="145"/>
      <c r="AWH397" s="145"/>
      <c r="AWI397" s="145"/>
      <c r="AWJ397" s="145"/>
      <c r="AWK397" s="145"/>
      <c r="AWL397" s="145"/>
      <c r="AWM397" s="145"/>
      <c r="AWN397" s="145"/>
      <c r="AWO397" s="145"/>
      <c r="AWP397" s="145"/>
      <c r="AWQ397" s="145"/>
      <c r="AWR397" s="145"/>
      <c r="AWS397" s="145"/>
      <c r="AWT397" s="145"/>
      <c r="AWU397" s="145"/>
      <c r="AWV397" s="145"/>
      <c r="AWW397" s="145"/>
      <c r="AWX397" s="145"/>
      <c r="AWY397" s="145"/>
      <c r="AWZ397" s="145"/>
      <c r="AXA397" s="145"/>
      <c r="AXB397" s="145"/>
      <c r="AXC397" s="145"/>
      <c r="AXD397" s="145"/>
      <c r="AXE397" s="145"/>
      <c r="AXF397" s="145"/>
      <c r="AXG397" s="145"/>
      <c r="AXH397" s="145"/>
      <c r="AXI397" s="145"/>
      <c r="AXJ397" s="145"/>
      <c r="AXK397" s="145"/>
      <c r="AXL397" s="145"/>
      <c r="AXM397" s="145"/>
      <c r="AXN397" s="145"/>
      <c r="AXO397" s="145"/>
      <c r="AXP397" s="145"/>
      <c r="AXQ397" s="145"/>
      <c r="AXR397" s="145"/>
      <c r="AXS397" s="145"/>
      <c r="AXT397" s="145"/>
      <c r="AXU397" s="145"/>
      <c r="AXV397" s="145"/>
      <c r="AXW397" s="145"/>
      <c r="AXX397" s="145"/>
      <c r="AXY397" s="145"/>
      <c r="AXZ397" s="145"/>
      <c r="AYA397" s="145"/>
      <c r="AYB397" s="145"/>
      <c r="AYC397" s="145"/>
      <c r="AYD397" s="145"/>
      <c r="AYE397" s="145"/>
      <c r="AYF397" s="145"/>
      <c r="AYG397" s="145"/>
      <c r="AYH397" s="145"/>
      <c r="AYI397" s="145"/>
      <c r="AYJ397" s="145"/>
      <c r="AYK397" s="145"/>
      <c r="AYL397" s="145"/>
      <c r="AYM397" s="145"/>
      <c r="AYN397" s="145"/>
      <c r="AYO397" s="145"/>
      <c r="AYP397" s="145"/>
      <c r="AYQ397" s="145"/>
      <c r="AYR397" s="145"/>
      <c r="AYS397" s="145"/>
      <c r="AYT397" s="145"/>
      <c r="AYU397" s="145"/>
      <c r="AYV397" s="145"/>
      <c r="AYW397" s="145"/>
      <c r="AYX397" s="145"/>
      <c r="AYY397" s="145"/>
      <c r="AYZ397" s="145"/>
      <c r="AZA397" s="145"/>
      <c r="AZB397" s="145"/>
      <c r="AZC397" s="145"/>
      <c r="AZD397" s="145"/>
      <c r="AZE397" s="145"/>
      <c r="AZF397" s="145"/>
      <c r="AZG397" s="145"/>
      <c r="AZH397" s="145"/>
      <c r="AZI397" s="145"/>
      <c r="AZJ397" s="145"/>
      <c r="AZK397" s="145"/>
      <c r="AZL397" s="145"/>
      <c r="AZM397" s="145"/>
      <c r="AZN397" s="145"/>
      <c r="AZO397" s="145"/>
      <c r="AZP397" s="145"/>
      <c r="AZQ397" s="145"/>
      <c r="AZR397" s="145"/>
      <c r="AZS397" s="145"/>
      <c r="AZT397" s="145"/>
      <c r="AZU397" s="145"/>
      <c r="AZV397" s="145"/>
      <c r="AZW397" s="145"/>
      <c r="AZX397" s="145"/>
      <c r="AZY397" s="145"/>
      <c r="AZZ397" s="145"/>
      <c r="BAA397" s="145"/>
      <c r="BAB397" s="145"/>
      <c r="BAC397" s="145"/>
      <c r="BAD397" s="145"/>
      <c r="BAE397" s="145"/>
      <c r="BAF397" s="145"/>
      <c r="BAG397" s="145"/>
      <c r="BAH397" s="145"/>
      <c r="BAI397" s="145"/>
      <c r="BAJ397" s="145"/>
      <c r="BAK397" s="145"/>
      <c r="BAL397" s="145"/>
      <c r="BAM397" s="145"/>
      <c r="BAN397" s="145"/>
      <c r="BAO397" s="145"/>
      <c r="BAP397" s="145"/>
      <c r="BAQ397" s="145"/>
      <c r="BAR397" s="145"/>
      <c r="BAS397" s="145"/>
      <c r="BAT397" s="145"/>
      <c r="BAU397" s="145"/>
      <c r="BAV397" s="145"/>
      <c r="BAW397" s="145"/>
      <c r="BAX397" s="145"/>
      <c r="BAY397" s="145"/>
      <c r="BAZ397" s="145"/>
      <c r="BBA397" s="145"/>
      <c r="BBB397" s="145"/>
      <c r="BBC397" s="145"/>
      <c r="BBD397" s="145"/>
      <c r="BBE397" s="145"/>
      <c r="BBF397" s="145"/>
      <c r="BBG397" s="145"/>
      <c r="BBH397" s="145"/>
      <c r="BBI397" s="145"/>
      <c r="BBJ397" s="145"/>
      <c r="BBK397" s="145"/>
      <c r="BBL397" s="145"/>
      <c r="BBM397" s="145"/>
      <c r="BBN397" s="145"/>
      <c r="BBO397" s="145"/>
      <c r="BBP397" s="145"/>
      <c r="BBQ397" s="145"/>
      <c r="BBR397" s="145"/>
      <c r="BBS397" s="145"/>
      <c r="BBT397" s="145"/>
      <c r="BBU397" s="145"/>
      <c r="BBV397" s="145"/>
      <c r="BBW397" s="145"/>
      <c r="BBX397" s="145"/>
      <c r="BBY397" s="145"/>
      <c r="BBZ397" s="145"/>
      <c r="BCA397" s="145"/>
      <c r="BCB397" s="145"/>
      <c r="BCC397" s="145"/>
      <c r="BCD397" s="145"/>
      <c r="BCE397" s="145"/>
      <c r="BCF397" s="145"/>
      <c r="BCG397" s="145"/>
      <c r="BCH397" s="145"/>
      <c r="BCI397" s="145"/>
      <c r="BCJ397" s="145"/>
      <c r="BCK397" s="145"/>
      <c r="BCL397" s="145"/>
      <c r="BCM397" s="145"/>
      <c r="BCN397" s="145"/>
      <c r="BCO397" s="145"/>
      <c r="BCP397" s="145"/>
      <c r="BCQ397" s="145"/>
      <c r="BCR397" s="145"/>
      <c r="BCS397" s="145"/>
      <c r="BCT397" s="145"/>
      <c r="BCU397" s="145"/>
      <c r="BCV397" s="145"/>
      <c r="BCW397" s="145"/>
      <c r="BCX397" s="145"/>
      <c r="BCY397" s="145"/>
      <c r="BCZ397" s="145"/>
      <c r="BDA397" s="145"/>
      <c r="BDB397" s="145"/>
      <c r="BDC397" s="145"/>
      <c r="BDD397" s="145"/>
      <c r="BDE397" s="145"/>
      <c r="BDF397" s="145"/>
      <c r="BDG397" s="145"/>
      <c r="BDH397" s="145"/>
      <c r="BDI397" s="145"/>
      <c r="BDJ397" s="145"/>
      <c r="BDK397" s="145"/>
      <c r="BDL397" s="145"/>
      <c r="BDM397" s="145"/>
      <c r="BDN397" s="145"/>
      <c r="BDO397" s="145"/>
      <c r="BDP397" s="145"/>
      <c r="BDQ397" s="145"/>
      <c r="BDR397" s="145"/>
      <c r="BDS397" s="145"/>
      <c r="BDT397" s="145"/>
      <c r="BDU397" s="145"/>
      <c r="BDV397" s="145"/>
      <c r="BDW397" s="145"/>
      <c r="BDX397" s="145"/>
      <c r="BDY397" s="145"/>
      <c r="BDZ397" s="145"/>
      <c r="BEA397" s="145"/>
      <c r="BEB397" s="145"/>
      <c r="BEC397" s="145"/>
      <c r="BED397" s="145"/>
      <c r="BEE397" s="145"/>
      <c r="BEF397" s="145"/>
      <c r="BEG397" s="145"/>
      <c r="BEH397" s="145"/>
      <c r="BEI397" s="145"/>
      <c r="BEJ397" s="145"/>
      <c r="BEK397" s="145"/>
      <c r="BEL397" s="145"/>
      <c r="BEM397" s="145"/>
      <c r="BEN397" s="145"/>
      <c r="BEO397" s="145"/>
      <c r="BEP397" s="145"/>
      <c r="BEQ397" s="145"/>
      <c r="BER397" s="145"/>
      <c r="BES397" s="145"/>
      <c r="BET397" s="145"/>
      <c r="BEU397" s="145"/>
      <c r="BEV397" s="145"/>
      <c r="BEW397" s="145"/>
      <c r="BEX397" s="145"/>
      <c r="BEY397" s="145"/>
      <c r="BEZ397" s="145"/>
      <c r="BFA397" s="145"/>
      <c r="BFB397" s="145"/>
      <c r="BFC397" s="145"/>
      <c r="BFD397" s="145"/>
      <c r="BFE397" s="145"/>
      <c r="BFF397" s="145"/>
      <c r="BFG397" s="145"/>
      <c r="BFH397" s="145"/>
      <c r="BFI397" s="145"/>
      <c r="BFJ397" s="145"/>
      <c r="BFK397" s="145"/>
      <c r="BFL397" s="145"/>
      <c r="BFM397" s="145"/>
      <c r="BFN397" s="145"/>
      <c r="BFO397" s="145"/>
      <c r="BFP397" s="145"/>
      <c r="BFQ397" s="145"/>
      <c r="BFR397" s="145"/>
      <c r="BFS397" s="145"/>
      <c r="BFT397" s="145"/>
      <c r="BFU397" s="145"/>
      <c r="BFV397" s="145"/>
      <c r="BFW397" s="145"/>
      <c r="BFX397" s="145"/>
      <c r="BFY397" s="145"/>
      <c r="BFZ397" s="145"/>
      <c r="BGA397" s="145"/>
      <c r="BGB397" s="145"/>
      <c r="BGC397" s="145"/>
      <c r="BGD397" s="145"/>
      <c r="BGE397" s="145"/>
      <c r="BGF397" s="145"/>
      <c r="BGG397" s="145"/>
      <c r="BGH397" s="145"/>
      <c r="BGI397" s="145"/>
      <c r="BGJ397" s="145"/>
      <c r="BGK397" s="145"/>
      <c r="BGL397" s="145"/>
      <c r="BGM397" s="145"/>
      <c r="BGN397" s="145"/>
      <c r="BGO397" s="145"/>
      <c r="BGP397" s="145"/>
      <c r="BGQ397" s="145"/>
      <c r="BGR397" s="145"/>
      <c r="BGS397" s="145"/>
      <c r="BGT397" s="145"/>
      <c r="BGU397" s="145"/>
      <c r="BGV397" s="145"/>
      <c r="BGW397" s="145"/>
      <c r="BGX397" s="145"/>
      <c r="BGY397" s="145"/>
      <c r="BGZ397" s="145"/>
      <c r="BHA397" s="145"/>
      <c r="BHB397" s="145"/>
      <c r="BHC397" s="145"/>
      <c r="BHD397" s="145"/>
      <c r="BHE397" s="145"/>
      <c r="BHF397" s="145"/>
      <c r="BHG397" s="145"/>
      <c r="BHH397" s="145"/>
      <c r="BHI397" s="145"/>
      <c r="BHJ397" s="145"/>
      <c r="BHK397" s="145"/>
      <c r="BHL397" s="145"/>
      <c r="BHM397" s="145"/>
      <c r="BHN397" s="145"/>
      <c r="BHO397" s="145"/>
      <c r="BHP397" s="145"/>
      <c r="BHQ397" s="145"/>
      <c r="BHR397" s="145"/>
      <c r="BHS397" s="145"/>
      <c r="BHT397" s="145"/>
      <c r="BHU397" s="145"/>
      <c r="BHV397" s="145"/>
      <c r="BHW397" s="145"/>
      <c r="BHX397" s="145"/>
      <c r="BHY397" s="145"/>
      <c r="BHZ397" s="145"/>
      <c r="BIA397" s="145"/>
      <c r="BIB397" s="145"/>
      <c r="BIC397" s="145"/>
      <c r="BID397" s="145"/>
      <c r="BIE397" s="145"/>
      <c r="BIF397" s="145"/>
      <c r="BIG397" s="145"/>
      <c r="BIH397" s="145"/>
      <c r="BII397" s="145"/>
      <c r="BIJ397" s="145"/>
      <c r="BIK397" s="145"/>
      <c r="BIL397" s="145"/>
      <c r="BIM397" s="145"/>
      <c r="BIN397" s="145"/>
      <c r="BIO397" s="145"/>
      <c r="BIP397" s="145"/>
      <c r="BIQ397" s="145"/>
      <c r="BIR397" s="145"/>
      <c r="BIS397" s="145"/>
      <c r="BIT397" s="145"/>
      <c r="BIU397" s="145"/>
      <c r="BIV397" s="145"/>
      <c r="BIW397" s="145"/>
      <c r="BIX397" s="145"/>
      <c r="BIY397" s="145"/>
      <c r="BIZ397" s="145"/>
      <c r="BJA397" s="145"/>
      <c r="BJB397" s="145"/>
      <c r="BJC397" s="145"/>
      <c r="BJD397" s="145"/>
      <c r="BJE397" s="145"/>
      <c r="BJF397" s="145"/>
      <c r="BJG397" s="145"/>
      <c r="BJH397" s="145"/>
      <c r="BJI397" s="145"/>
      <c r="BJJ397" s="145"/>
      <c r="BJK397" s="145"/>
      <c r="BJL397" s="145"/>
      <c r="BJM397" s="145"/>
      <c r="BJN397" s="145"/>
      <c r="BJO397" s="145"/>
      <c r="BJP397" s="145"/>
      <c r="BJQ397" s="145"/>
      <c r="BJR397" s="145"/>
      <c r="BJS397" s="145"/>
      <c r="BJT397" s="145"/>
      <c r="BJU397" s="145"/>
      <c r="BJV397" s="145"/>
      <c r="BJW397" s="145"/>
      <c r="BJX397" s="145"/>
      <c r="BJY397" s="145"/>
      <c r="BJZ397" s="145"/>
      <c r="BKA397" s="145"/>
      <c r="BKB397" s="145"/>
      <c r="BKC397" s="145"/>
      <c r="BKD397" s="145"/>
      <c r="BKE397" s="145"/>
      <c r="BKF397" s="145"/>
      <c r="BKG397" s="145"/>
      <c r="BKH397" s="145"/>
      <c r="BKI397" s="145"/>
      <c r="BKJ397" s="145"/>
      <c r="BKK397" s="145"/>
      <c r="BKL397" s="145"/>
      <c r="BKM397" s="145"/>
      <c r="BKN397" s="145"/>
      <c r="BKO397" s="145"/>
      <c r="BKP397" s="145"/>
      <c r="BKQ397" s="145"/>
      <c r="BKR397" s="145"/>
      <c r="BKS397" s="145"/>
      <c r="BKT397" s="145"/>
      <c r="BKU397" s="145"/>
      <c r="BKV397" s="145"/>
      <c r="BKW397" s="145"/>
      <c r="BKX397" s="145"/>
      <c r="BKY397" s="145"/>
      <c r="BKZ397" s="145"/>
      <c r="BLA397" s="145"/>
      <c r="BLB397" s="145"/>
      <c r="BLC397" s="145"/>
      <c r="BLD397" s="145"/>
      <c r="BLE397" s="145"/>
      <c r="BLF397" s="145"/>
      <c r="BLG397" s="145"/>
      <c r="BLH397" s="145"/>
      <c r="BLI397" s="145"/>
      <c r="BLJ397" s="145"/>
      <c r="BLK397" s="145"/>
      <c r="BLL397" s="145"/>
      <c r="BLM397" s="145"/>
      <c r="BLN397" s="145"/>
      <c r="BLO397" s="145"/>
      <c r="BLP397" s="145"/>
      <c r="BLQ397" s="145"/>
      <c r="BLR397" s="145"/>
      <c r="BLS397" s="145"/>
      <c r="BLT397" s="145"/>
      <c r="BLU397" s="145"/>
      <c r="BLV397" s="145"/>
      <c r="BLW397" s="145"/>
      <c r="BLX397" s="145"/>
      <c r="BLY397" s="145"/>
      <c r="BLZ397" s="145"/>
      <c r="BMA397" s="145"/>
      <c r="BMB397" s="145"/>
      <c r="BMC397" s="145"/>
      <c r="BMD397" s="145"/>
      <c r="BME397" s="145"/>
      <c r="BMF397" s="145"/>
      <c r="BMG397" s="145"/>
      <c r="BMH397" s="145"/>
      <c r="BMI397" s="145"/>
      <c r="BMJ397" s="145"/>
      <c r="BMK397" s="145"/>
      <c r="BML397" s="145"/>
      <c r="BMM397" s="145"/>
      <c r="BMN397" s="145"/>
      <c r="BMO397" s="145"/>
      <c r="BMP397" s="145"/>
      <c r="BMQ397" s="145"/>
      <c r="BMR397" s="145"/>
      <c r="BMS397" s="145"/>
      <c r="BMT397" s="145"/>
      <c r="BMU397" s="145"/>
      <c r="BMV397" s="145"/>
      <c r="BMW397" s="145"/>
      <c r="BMX397" s="145"/>
      <c r="BMY397" s="145"/>
      <c r="BMZ397" s="145"/>
      <c r="BNA397" s="145"/>
      <c r="BNB397" s="145"/>
      <c r="BNC397" s="145"/>
      <c r="BND397" s="145"/>
      <c r="BNE397" s="145"/>
      <c r="BNF397" s="145"/>
      <c r="BNG397" s="145"/>
      <c r="BNH397" s="145"/>
      <c r="BNI397" s="145"/>
      <c r="BNJ397" s="145"/>
      <c r="BNK397" s="145"/>
      <c r="BNL397" s="145"/>
      <c r="BNM397" s="145"/>
      <c r="BNN397" s="145"/>
      <c r="BNO397" s="145"/>
      <c r="BNP397" s="145"/>
      <c r="BNQ397" s="145"/>
      <c r="BNR397" s="145"/>
      <c r="BNS397" s="145"/>
      <c r="BNT397" s="145"/>
      <c r="BNU397" s="145"/>
      <c r="BNV397" s="145"/>
      <c r="BNW397" s="145"/>
      <c r="BNX397" s="145"/>
      <c r="BNY397" s="145"/>
      <c r="BNZ397" s="145"/>
      <c r="BOA397" s="145"/>
      <c r="BOB397" s="145"/>
      <c r="BOC397" s="145"/>
      <c r="BOD397" s="145"/>
      <c r="BOE397" s="145"/>
      <c r="BOF397" s="145"/>
      <c r="BOG397" s="145"/>
      <c r="BOH397" s="145"/>
      <c r="BOI397" s="145"/>
      <c r="BOJ397" s="145"/>
      <c r="BOK397" s="145"/>
      <c r="BOL397" s="145"/>
      <c r="BOM397" s="145"/>
      <c r="BON397" s="145"/>
      <c r="BOO397" s="145"/>
      <c r="BOP397" s="145"/>
      <c r="BOQ397" s="145"/>
      <c r="BOR397" s="145"/>
      <c r="BOS397" s="145"/>
      <c r="BOT397" s="145"/>
      <c r="BOU397" s="145"/>
      <c r="BOV397" s="145"/>
      <c r="BOW397" s="145"/>
      <c r="BOX397" s="145"/>
      <c r="BOY397" s="145"/>
      <c r="BOZ397" s="145"/>
      <c r="BPA397" s="145"/>
      <c r="BPB397" s="145"/>
      <c r="BPC397" s="145"/>
      <c r="BPD397" s="145"/>
      <c r="BPE397" s="145"/>
      <c r="BPF397" s="145"/>
      <c r="BPG397" s="145"/>
      <c r="BPH397" s="145"/>
      <c r="BPI397" s="145"/>
      <c r="BPJ397" s="145"/>
      <c r="BPK397" s="145"/>
      <c r="BPL397" s="145"/>
      <c r="BPM397" s="145"/>
      <c r="BPN397" s="145"/>
      <c r="BPO397" s="145"/>
      <c r="BPP397" s="145"/>
      <c r="BPQ397" s="145"/>
      <c r="BPR397" s="145"/>
      <c r="BPS397" s="145"/>
      <c r="BPT397" s="145"/>
      <c r="BPU397" s="145"/>
      <c r="BPV397" s="145"/>
      <c r="BPW397" s="145"/>
      <c r="BPX397" s="145"/>
      <c r="BPY397" s="145"/>
      <c r="BPZ397" s="145"/>
      <c r="BQA397" s="145"/>
      <c r="BQB397" s="145"/>
      <c r="BQC397" s="145"/>
      <c r="BQD397" s="145"/>
      <c r="BQE397" s="145"/>
      <c r="BQF397" s="145"/>
      <c r="BQG397" s="145"/>
      <c r="BQH397" s="145"/>
      <c r="BQI397" s="145"/>
      <c r="BQJ397" s="145"/>
      <c r="BQK397" s="145"/>
      <c r="BQL397" s="145"/>
      <c r="BQM397" s="145"/>
      <c r="BQN397" s="145"/>
      <c r="BQO397" s="145"/>
      <c r="BQP397" s="145"/>
      <c r="BQQ397" s="145"/>
      <c r="BQR397" s="145"/>
      <c r="BQS397" s="145"/>
      <c r="BQT397" s="145"/>
      <c r="BQU397" s="145"/>
      <c r="BQV397" s="145"/>
      <c r="BQW397" s="145"/>
      <c r="BQX397" s="145"/>
      <c r="BQY397" s="145"/>
      <c r="BQZ397" s="145"/>
      <c r="BRA397" s="145"/>
      <c r="BRB397" s="145"/>
      <c r="BRC397" s="145"/>
      <c r="BRD397" s="145"/>
      <c r="BRE397" s="145"/>
      <c r="BRF397" s="145"/>
      <c r="BRG397" s="145"/>
      <c r="BRH397" s="145"/>
      <c r="BRI397" s="145"/>
      <c r="BRJ397" s="145"/>
      <c r="BRK397" s="145"/>
      <c r="BRL397" s="145"/>
      <c r="BRM397" s="145"/>
      <c r="BRN397" s="145"/>
      <c r="BRO397" s="145"/>
      <c r="BRP397" s="145"/>
      <c r="BRQ397" s="145"/>
      <c r="BRR397" s="145"/>
      <c r="BRS397" s="145"/>
      <c r="BRT397" s="145"/>
      <c r="BRU397" s="145"/>
      <c r="BRV397" s="145"/>
      <c r="BRW397" s="145"/>
      <c r="BRX397" s="145"/>
      <c r="BRY397" s="145"/>
      <c r="BRZ397" s="145"/>
      <c r="BSA397" s="145"/>
      <c r="BSB397" s="145"/>
      <c r="BSC397" s="145"/>
      <c r="BSD397" s="145"/>
      <c r="BSE397" s="145"/>
      <c r="BSF397" s="145"/>
      <c r="BSG397" s="145"/>
      <c r="BSH397" s="145"/>
      <c r="BSI397" s="145"/>
      <c r="BSJ397" s="145"/>
      <c r="BSK397" s="145"/>
      <c r="BSL397" s="145"/>
      <c r="BSM397" s="145"/>
      <c r="BSN397" s="145"/>
      <c r="BSO397" s="145"/>
      <c r="BSP397" s="145"/>
      <c r="BSQ397" s="145"/>
      <c r="BSR397" s="145"/>
      <c r="BSS397" s="145"/>
      <c r="BST397" s="145"/>
      <c r="BSU397" s="145"/>
      <c r="BSV397" s="145"/>
      <c r="BSW397" s="145"/>
      <c r="BSX397" s="145"/>
      <c r="BSY397" s="145"/>
      <c r="BSZ397" s="145"/>
      <c r="BTA397" s="145"/>
      <c r="BTB397" s="145"/>
      <c r="BTC397" s="145"/>
      <c r="BTD397" s="145"/>
      <c r="BTE397" s="145"/>
      <c r="BTF397" s="145"/>
      <c r="BTG397" s="145"/>
      <c r="BTH397" s="145"/>
      <c r="BTI397" s="145"/>
      <c r="BTJ397" s="145"/>
      <c r="BTK397" s="145"/>
      <c r="BTL397" s="145"/>
      <c r="BTM397" s="145"/>
      <c r="BTN397" s="145"/>
      <c r="BTO397" s="145"/>
      <c r="BTP397" s="145"/>
      <c r="BTQ397" s="145"/>
      <c r="BTR397" s="145"/>
      <c r="BTS397" s="145"/>
      <c r="BTT397" s="145"/>
      <c r="BTU397" s="145"/>
      <c r="BTV397" s="145"/>
      <c r="BTW397" s="145"/>
      <c r="BTX397" s="145"/>
      <c r="BTY397" s="145"/>
      <c r="BTZ397" s="145"/>
      <c r="BUA397" s="145"/>
      <c r="BUB397" s="145"/>
      <c r="BUC397" s="145"/>
      <c r="BUD397" s="145"/>
      <c r="BUE397" s="145"/>
      <c r="BUF397" s="145"/>
      <c r="BUG397" s="145"/>
      <c r="BUH397" s="145"/>
      <c r="BUI397" s="145"/>
      <c r="BUJ397" s="145"/>
      <c r="BUK397" s="145"/>
      <c r="BUL397" s="145"/>
      <c r="BUM397" s="145"/>
      <c r="BUN397" s="145"/>
      <c r="BUO397" s="145"/>
      <c r="BUP397" s="145"/>
      <c r="BUQ397" s="145"/>
      <c r="BUR397" s="145"/>
      <c r="BUS397" s="145"/>
      <c r="BUT397" s="145"/>
      <c r="BUU397" s="145"/>
      <c r="BUV397" s="145"/>
      <c r="BUW397" s="145"/>
      <c r="BUX397" s="145"/>
      <c r="BUY397" s="145"/>
      <c r="BUZ397" s="145"/>
      <c r="BVA397" s="145"/>
      <c r="BVB397" s="145"/>
      <c r="BVC397" s="145"/>
      <c r="BVD397" s="145"/>
      <c r="BVE397" s="145"/>
      <c r="BVF397" s="145"/>
      <c r="BVG397" s="145"/>
      <c r="BVH397" s="145"/>
      <c r="BVI397" s="145"/>
      <c r="BVJ397" s="145"/>
      <c r="BVK397" s="145"/>
      <c r="BVL397" s="145"/>
      <c r="BVM397" s="145"/>
      <c r="BVN397" s="145"/>
      <c r="BVO397" s="145"/>
      <c r="BVP397" s="145"/>
      <c r="BVQ397" s="145"/>
      <c r="BVR397" s="145"/>
      <c r="BVS397" s="145"/>
      <c r="BVT397" s="145"/>
      <c r="BVU397" s="145"/>
      <c r="BVV397" s="145"/>
      <c r="BVW397" s="145"/>
      <c r="BVX397" s="145"/>
      <c r="BVY397" s="145"/>
      <c r="BVZ397" s="145"/>
      <c r="BWA397" s="145"/>
      <c r="BWB397" s="145"/>
      <c r="BWC397" s="145"/>
      <c r="BWD397" s="145"/>
      <c r="BWE397" s="145"/>
      <c r="BWF397" s="145"/>
      <c r="BWG397" s="145"/>
      <c r="BWH397" s="145"/>
      <c r="BWI397" s="145"/>
      <c r="BWJ397" s="145"/>
      <c r="BWK397" s="145"/>
      <c r="BWL397" s="145"/>
      <c r="BWM397" s="145"/>
      <c r="BWN397" s="145"/>
      <c r="BWO397" s="145"/>
      <c r="BWP397" s="145"/>
      <c r="BWQ397" s="145"/>
      <c r="BWR397" s="145"/>
      <c r="BWS397" s="145"/>
      <c r="BWT397" s="145"/>
      <c r="BWU397" s="145"/>
      <c r="BWV397" s="145"/>
      <c r="BWW397" s="145"/>
      <c r="BWX397" s="145"/>
      <c r="BWY397" s="145"/>
      <c r="BWZ397" s="145"/>
      <c r="BXA397" s="145"/>
      <c r="BXB397" s="145"/>
      <c r="BXC397" s="145"/>
      <c r="BXD397" s="145"/>
      <c r="BXE397" s="145"/>
      <c r="BXF397" s="145"/>
      <c r="BXG397" s="145"/>
      <c r="BXH397" s="145"/>
      <c r="BXI397" s="145"/>
      <c r="BXJ397" s="145"/>
      <c r="BXK397" s="145"/>
      <c r="BXL397" s="145"/>
      <c r="BXM397" s="145"/>
      <c r="BXN397" s="145"/>
      <c r="BXO397" s="145"/>
      <c r="BXP397" s="145"/>
      <c r="BXQ397" s="145"/>
      <c r="BXR397" s="145"/>
      <c r="BXS397" s="145"/>
      <c r="BXT397" s="145"/>
      <c r="BXU397" s="145"/>
      <c r="BXV397" s="145"/>
      <c r="BXW397" s="145"/>
      <c r="BXX397" s="145"/>
      <c r="BXY397" s="145"/>
      <c r="BXZ397" s="145"/>
      <c r="BYA397" s="145"/>
      <c r="BYB397" s="145"/>
      <c r="BYC397" s="145"/>
      <c r="BYD397" s="145"/>
      <c r="BYE397" s="145"/>
      <c r="BYF397" s="145"/>
      <c r="BYG397" s="145"/>
      <c r="BYH397" s="145"/>
      <c r="BYI397" s="145"/>
      <c r="BYJ397" s="145"/>
      <c r="BYK397" s="145"/>
      <c r="BYL397" s="145"/>
      <c r="BYM397" s="145"/>
      <c r="BYN397" s="145"/>
      <c r="BYO397" s="145"/>
      <c r="BYP397" s="145"/>
      <c r="BYQ397" s="145"/>
      <c r="BYR397" s="145"/>
      <c r="BYS397" s="145"/>
      <c r="BYT397" s="145"/>
      <c r="BYU397" s="145"/>
      <c r="BYV397" s="145"/>
      <c r="BYW397" s="145"/>
      <c r="BYX397" s="145"/>
      <c r="BYY397" s="145"/>
      <c r="BYZ397" s="145"/>
      <c r="BZA397" s="145"/>
      <c r="BZB397" s="145"/>
      <c r="BZC397" s="145"/>
      <c r="BZD397" s="145"/>
      <c r="BZE397" s="145"/>
      <c r="BZF397" s="145"/>
      <c r="BZG397" s="145"/>
      <c r="BZH397" s="145"/>
      <c r="BZI397" s="145"/>
      <c r="BZJ397" s="145"/>
      <c r="BZK397" s="145"/>
      <c r="BZL397" s="145"/>
      <c r="BZM397" s="145"/>
      <c r="BZN397" s="145"/>
      <c r="BZO397" s="145"/>
      <c r="BZP397" s="145"/>
      <c r="BZQ397" s="145"/>
      <c r="BZR397" s="145"/>
      <c r="BZS397" s="145"/>
      <c r="BZT397" s="145"/>
      <c r="BZU397" s="145"/>
      <c r="BZV397" s="145"/>
      <c r="BZW397" s="145"/>
      <c r="BZX397" s="145"/>
      <c r="BZY397" s="145"/>
      <c r="BZZ397" s="145"/>
      <c r="CAA397" s="145"/>
      <c r="CAB397" s="145"/>
      <c r="CAC397" s="145"/>
      <c r="CAD397" s="145"/>
      <c r="CAE397" s="145"/>
      <c r="CAF397" s="145"/>
      <c r="CAG397" s="145"/>
      <c r="CAH397" s="145"/>
      <c r="CAI397" s="145"/>
      <c r="CAJ397" s="145"/>
      <c r="CAK397" s="145"/>
      <c r="CAL397" s="145"/>
      <c r="CAM397" s="145"/>
      <c r="CAN397" s="145"/>
      <c r="CAO397" s="145"/>
      <c r="CAP397" s="145"/>
      <c r="CAQ397" s="145"/>
      <c r="CAR397" s="145"/>
      <c r="CAS397" s="145"/>
      <c r="CAT397" s="145"/>
      <c r="CAU397" s="145"/>
      <c r="CAV397" s="145"/>
      <c r="CAW397" s="145"/>
      <c r="CAX397" s="145"/>
      <c r="CAY397" s="145"/>
      <c r="CAZ397" s="145"/>
      <c r="CBA397" s="145"/>
      <c r="CBB397" s="145"/>
      <c r="CBC397" s="145"/>
      <c r="CBD397" s="145"/>
      <c r="CBE397" s="145"/>
      <c r="CBF397" s="145"/>
      <c r="CBG397" s="145"/>
      <c r="CBH397" s="145"/>
      <c r="CBI397" s="145"/>
      <c r="CBJ397" s="145"/>
      <c r="CBK397" s="145"/>
      <c r="CBL397" s="145"/>
      <c r="CBM397" s="145"/>
      <c r="CBN397" s="145"/>
      <c r="CBO397" s="145"/>
      <c r="CBP397" s="145"/>
      <c r="CBQ397" s="145"/>
      <c r="CBR397" s="145"/>
      <c r="CBS397" s="145"/>
      <c r="CBT397" s="145"/>
      <c r="CBU397" s="145"/>
      <c r="CBV397" s="145"/>
      <c r="CBW397" s="145"/>
      <c r="CBX397" s="145"/>
      <c r="CBY397" s="145"/>
      <c r="CBZ397" s="145"/>
      <c r="CCA397" s="145"/>
      <c r="CCB397" s="145"/>
      <c r="CCC397" s="145"/>
      <c r="CCD397" s="145"/>
      <c r="CCE397" s="145"/>
      <c r="CCF397" s="145"/>
      <c r="CCG397" s="145"/>
      <c r="CCH397" s="145"/>
      <c r="CCI397" s="145"/>
      <c r="CCJ397" s="145"/>
      <c r="CCK397" s="145"/>
      <c r="CCL397" s="145"/>
      <c r="CCM397" s="145"/>
      <c r="CCN397" s="145"/>
      <c r="CCO397" s="145"/>
      <c r="CCP397" s="145"/>
      <c r="CCQ397" s="145"/>
      <c r="CCR397" s="145"/>
      <c r="CCS397" s="145"/>
      <c r="CCT397" s="145"/>
      <c r="CCU397" s="145"/>
      <c r="CCV397" s="145"/>
      <c r="CCW397" s="145"/>
      <c r="CCX397" s="145"/>
      <c r="CCY397" s="145"/>
      <c r="CCZ397" s="145"/>
      <c r="CDA397" s="145"/>
      <c r="CDB397" s="145"/>
      <c r="CDC397" s="145"/>
      <c r="CDD397" s="145"/>
      <c r="CDE397" s="145"/>
      <c r="CDF397" s="145"/>
      <c r="CDG397" s="145"/>
      <c r="CDH397" s="145"/>
      <c r="CDI397" s="145"/>
      <c r="CDJ397" s="145"/>
      <c r="CDK397" s="145"/>
      <c r="CDL397" s="145"/>
      <c r="CDM397" s="145"/>
      <c r="CDN397" s="145"/>
      <c r="CDO397" s="145"/>
      <c r="CDP397" s="145"/>
      <c r="CDQ397" s="145"/>
      <c r="CDR397" s="145"/>
      <c r="CDS397" s="145"/>
      <c r="CDT397" s="145"/>
      <c r="CDU397" s="145"/>
      <c r="CDV397" s="145"/>
      <c r="CDW397" s="145"/>
      <c r="CDX397" s="145"/>
      <c r="CDY397" s="145"/>
      <c r="CDZ397" s="145"/>
      <c r="CEA397" s="145"/>
      <c r="CEB397" s="145"/>
      <c r="CEC397" s="145"/>
      <c r="CED397" s="145"/>
      <c r="CEE397" s="145"/>
      <c r="CEF397" s="145"/>
      <c r="CEG397" s="145"/>
      <c r="CEH397" s="145"/>
      <c r="CEI397" s="145"/>
      <c r="CEJ397" s="145"/>
      <c r="CEK397" s="145"/>
      <c r="CEL397" s="145"/>
      <c r="CEM397" s="145"/>
      <c r="CEN397" s="145"/>
      <c r="CEO397" s="145"/>
      <c r="CEP397" s="145"/>
      <c r="CEQ397" s="145"/>
      <c r="CER397" s="145"/>
      <c r="CES397" s="145"/>
      <c r="CET397" s="145"/>
      <c r="CEU397" s="145"/>
      <c r="CEV397" s="145"/>
      <c r="CEW397" s="145"/>
      <c r="CEX397" s="145"/>
      <c r="CEY397" s="145"/>
      <c r="CEZ397" s="145"/>
      <c r="CFA397" s="145"/>
      <c r="CFB397" s="145"/>
      <c r="CFC397" s="145"/>
      <c r="CFD397" s="145"/>
      <c r="CFE397" s="145"/>
      <c r="CFF397" s="145"/>
      <c r="CFG397" s="145"/>
      <c r="CFH397" s="145"/>
      <c r="CFI397" s="145"/>
      <c r="CFJ397" s="145"/>
      <c r="CFK397" s="145"/>
      <c r="CFL397" s="145"/>
      <c r="CFM397" s="145"/>
      <c r="CFN397" s="145"/>
      <c r="CFO397" s="145"/>
      <c r="CFP397" s="145"/>
      <c r="CFQ397" s="145"/>
      <c r="CFR397" s="145"/>
      <c r="CFS397" s="145"/>
      <c r="CFT397" s="145"/>
      <c r="CFU397" s="145"/>
      <c r="CFV397" s="145"/>
      <c r="CFW397" s="145"/>
      <c r="CFX397" s="145"/>
      <c r="CFY397" s="145"/>
      <c r="CFZ397" s="145"/>
      <c r="CGA397" s="145"/>
      <c r="CGB397" s="145"/>
      <c r="CGC397" s="145"/>
      <c r="CGD397" s="145"/>
      <c r="CGE397" s="145"/>
      <c r="CGF397" s="145"/>
      <c r="CGG397" s="145"/>
      <c r="CGH397" s="145"/>
      <c r="CGI397" s="145"/>
      <c r="CGJ397" s="145"/>
      <c r="CGK397" s="145"/>
      <c r="CGL397" s="145"/>
      <c r="CGM397" s="145"/>
      <c r="CGN397" s="145"/>
      <c r="CGO397" s="145"/>
      <c r="CGP397" s="145"/>
      <c r="CGQ397" s="145"/>
      <c r="CGR397" s="145"/>
      <c r="CGS397" s="145"/>
      <c r="CGT397" s="145"/>
      <c r="CGU397" s="145"/>
      <c r="CGV397" s="145"/>
      <c r="CGW397" s="145"/>
      <c r="CGX397" s="145"/>
      <c r="CGY397" s="145"/>
      <c r="CGZ397" s="145"/>
      <c r="CHA397" s="145"/>
      <c r="CHB397" s="145"/>
      <c r="CHC397" s="145"/>
      <c r="CHD397" s="145"/>
      <c r="CHE397" s="145"/>
      <c r="CHF397" s="145"/>
      <c r="CHG397" s="145"/>
      <c r="CHH397" s="145"/>
      <c r="CHI397" s="145"/>
      <c r="CHJ397" s="145"/>
      <c r="CHK397" s="145"/>
      <c r="CHL397" s="145"/>
      <c r="CHM397" s="145"/>
      <c r="CHN397" s="145"/>
      <c r="CHO397" s="145"/>
      <c r="CHP397" s="145"/>
      <c r="CHQ397" s="145"/>
      <c r="CHR397" s="145"/>
      <c r="CHS397" s="145"/>
      <c r="CHT397" s="145"/>
      <c r="CHU397" s="145"/>
      <c r="CHV397" s="145"/>
      <c r="CHW397" s="145"/>
      <c r="CHX397" s="145"/>
      <c r="CHY397" s="145"/>
      <c r="CHZ397" s="145"/>
      <c r="CIA397" s="145"/>
      <c r="CIB397" s="145"/>
      <c r="CIC397" s="145"/>
      <c r="CID397" s="145"/>
      <c r="CIE397" s="145"/>
      <c r="CIF397" s="145"/>
      <c r="CIG397" s="145"/>
      <c r="CIH397" s="145"/>
      <c r="CII397" s="145"/>
      <c r="CIJ397" s="145"/>
      <c r="CIK397" s="145"/>
      <c r="CIL397" s="145"/>
      <c r="CIM397" s="145"/>
      <c r="CIN397" s="145"/>
      <c r="CIO397" s="145"/>
      <c r="CIP397" s="145"/>
      <c r="CIQ397" s="145"/>
      <c r="CIR397" s="145"/>
      <c r="CIS397" s="145"/>
      <c r="CIT397" s="145"/>
      <c r="CIU397" s="145"/>
      <c r="CIV397" s="145"/>
      <c r="CIW397" s="145"/>
      <c r="CIX397" s="145"/>
      <c r="CIY397" s="145"/>
      <c r="CIZ397" s="145"/>
      <c r="CJA397" s="145"/>
      <c r="CJB397" s="145"/>
      <c r="CJC397" s="145"/>
      <c r="CJD397" s="145"/>
      <c r="CJE397" s="145"/>
      <c r="CJF397" s="145"/>
      <c r="CJG397" s="145"/>
      <c r="CJH397" s="145"/>
      <c r="CJI397" s="145"/>
      <c r="CJJ397" s="145"/>
      <c r="CJK397" s="145"/>
      <c r="CJL397" s="145"/>
      <c r="CJM397" s="145"/>
      <c r="CJN397" s="145"/>
      <c r="CJO397" s="145"/>
      <c r="CJP397" s="145"/>
      <c r="CJQ397" s="145"/>
      <c r="CJR397" s="145"/>
      <c r="CJS397" s="145"/>
      <c r="CJT397" s="145"/>
      <c r="CJU397" s="145"/>
      <c r="CJV397" s="145"/>
      <c r="CJW397" s="145"/>
      <c r="CJX397" s="145"/>
      <c r="CJY397" s="145"/>
      <c r="CJZ397" s="145"/>
      <c r="CKA397" s="145"/>
      <c r="CKB397" s="145"/>
      <c r="CKC397" s="145"/>
      <c r="CKD397" s="145"/>
      <c r="CKE397" s="145"/>
      <c r="CKF397" s="145"/>
      <c r="CKG397" s="145"/>
      <c r="CKH397" s="145"/>
      <c r="CKI397" s="145"/>
      <c r="CKJ397" s="145"/>
      <c r="CKK397" s="145"/>
      <c r="CKL397" s="145"/>
      <c r="CKM397" s="145"/>
      <c r="CKN397" s="145"/>
      <c r="CKO397" s="145"/>
      <c r="CKP397" s="145"/>
      <c r="CKQ397" s="145"/>
      <c r="CKR397" s="145"/>
      <c r="CKS397" s="145"/>
      <c r="CKT397" s="145"/>
    </row>
    <row r="398" spans="1:2334" s="147" customFormat="1">
      <c r="A398" s="104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44"/>
      <c r="R398" s="104"/>
      <c r="S398" s="145"/>
      <c r="T398" s="145"/>
      <c r="U398" s="145"/>
      <c r="V398" s="145"/>
      <c r="W398" s="145"/>
      <c r="X398" s="145"/>
      <c r="Y398" s="145"/>
      <c r="Z398" s="145"/>
      <c r="AA398" s="145"/>
      <c r="AB398" s="145"/>
      <c r="AC398" s="145"/>
      <c r="AD398" s="145"/>
      <c r="AE398" s="145"/>
      <c r="AF398" s="145"/>
      <c r="AG398" s="145"/>
      <c r="AH398" s="145"/>
      <c r="AI398" s="145"/>
      <c r="AJ398" s="145"/>
      <c r="AK398" s="145"/>
      <c r="AL398" s="145"/>
      <c r="AM398" s="145"/>
      <c r="AN398" s="145"/>
      <c r="AO398" s="145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5"/>
      <c r="BF398" s="145"/>
      <c r="BG398" s="145"/>
      <c r="BH398" s="145"/>
      <c r="BI398" s="145"/>
      <c r="BJ398" s="145"/>
      <c r="BK398" s="145"/>
      <c r="BL398" s="145"/>
      <c r="BM398" s="145"/>
      <c r="BN398" s="145"/>
      <c r="BO398" s="145"/>
      <c r="BP398" s="145"/>
      <c r="BQ398" s="145"/>
      <c r="BR398" s="145"/>
      <c r="BS398" s="145"/>
      <c r="BT398" s="145"/>
      <c r="BU398" s="145"/>
      <c r="BV398" s="145"/>
      <c r="BW398" s="145"/>
      <c r="BX398" s="145"/>
      <c r="BY398" s="145"/>
      <c r="BZ398" s="145"/>
      <c r="CA398" s="145"/>
      <c r="CB398" s="145"/>
      <c r="CC398" s="145"/>
      <c r="CD398" s="145"/>
      <c r="CE398" s="145"/>
      <c r="CF398" s="145"/>
      <c r="CG398" s="145"/>
      <c r="CH398" s="145"/>
      <c r="CI398" s="145"/>
      <c r="CJ398" s="145"/>
      <c r="CK398" s="145"/>
      <c r="CL398" s="145"/>
      <c r="CM398" s="145"/>
      <c r="CN398" s="145"/>
      <c r="CO398" s="145"/>
      <c r="CP398" s="145"/>
      <c r="CQ398" s="145"/>
      <c r="CR398" s="145"/>
      <c r="CS398" s="145"/>
      <c r="CT398" s="145"/>
      <c r="CU398" s="145"/>
      <c r="CV398" s="145"/>
      <c r="CW398" s="145"/>
      <c r="CX398" s="145"/>
      <c r="CY398" s="145"/>
      <c r="CZ398" s="145"/>
      <c r="DA398" s="145"/>
      <c r="DB398" s="145"/>
      <c r="DC398" s="145"/>
      <c r="DD398" s="145"/>
      <c r="DE398" s="145"/>
      <c r="DF398" s="145"/>
      <c r="DG398" s="145"/>
      <c r="DH398" s="145"/>
      <c r="DI398" s="145"/>
      <c r="DJ398" s="145"/>
      <c r="DK398" s="145"/>
      <c r="DL398" s="145"/>
      <c r="DM398" s="145"/>
      <c r="DN398" s="145"/>
      <c r="DO398" s="145"/>
      <c r="DP398" s="145"/>
      <c r="DQ398" s="145"/>
      <c r="DR398" s="145"/>
      <c r="DS398" s="145"/>
      <c r="DT398" s="145"/>
      <c r="DU398" s="145"/>
      <c r="DV398" s="145"/>
      <c r="DW398" s="145"/>
      <c r="DX398" s="145"/>
      <c r="DY398" s="145"/>
      <c r="DZ398" s="145"/>
      <c r="EA398" s="145"/>
      <c r="EB398" s="145"/>
      <c r="EC398" s="145"/>
      <c r="ED398" s="145"/>
      <c r="EE398" s="145"/>
      <c r="EF398" s="145"/>
      <c r="EG398" s="145"/>
      <c r="EH398" s="145"/>
      <c r="EI398" s="145"/>
      <c r="EJ398" s="145"/>
      <c r="EK398" s="145"/>
      <c r="EL398" s="145"/>
      <c r="EM398" s="145"/>
      <c r="EN398" s="145"/>
      <c r="EO398" s="145"/>
      <c r="EP398" s="145"/>
      <c r="EQ398" s="145"/>
      <c r="ER398" s="145"/>
      <c r="ES398" s="145"/>
      <c r="ET398" s="145"/>
      <c r="EU398" s="145"/>
      <c r="EV398" s="145"/>
      <c r="EW398" s="145"/>
      <c r="EX398" s="145"/>
      <c r="EY398" s="145"/>
      <c r="EZ398" s="145"/>
      <c r="FA398" s="145"/>
      <c r="FB398" s="145"/>
      <c r="FC398" s="145"/>
      <c r="FD398" s="145"/>
      <c r="FE398" s="145"/>
      <c r="FF398" s="145"/>
      <c r="FG398" s="145"/>
      <c r="FH398" s="145"/>
      <c r="FI398" s="145"/>
      <c r="FJ398" s="145"/>
      <c r="FK398" s="145"/>
      <c r="FL398" s="145"/>
      <c r="FM398" s="145"/>
      <c r="FN398" s="145"/>
      <c r="FO398" s="145"/>
      <c r="FP398" s="145"/>
      <c r="FQ398" s="145"/>
      <c r="FR398" s="145"/>
      <c r="FS398" s="145"/>
      <c r="FT398" s="145"/>
      <c r="FU398" s="145"/>
      <c r="FV398" s="145"/>
      <c r="FW398" s="145"/>
      <c r="FX398" s="145"/>
      <c r="FY398" s="145"/>
      <c r="FZ398" s="145"/>
      <c r="GA398" s="145"/>
      <c r="GB398" s="145"/>
      <c r="GC398" s="145"/>
      <c r="GD398" s="145"/>
      <c r="GE398" s="145"/>
      <c r="GF398" s="145"/>
      <c r="GG398" s="145"/>
      <c r="GH398" s="145"/>
      <c r="GI398" s="145"/>
      <c r="GJ398" s="145"/>
      <c r="GK398" s="145"/>
      <c r="GL398" s="145"/>
      <c r="GM398" s="145"/>
      <c r="GN398" s="145"/>
      <c r="GO398" s="145"/>
      <c r="GP398" s="145"/>
      <c r="GQ398" s="145"/>
      <c r="GR398" s="145"/>
      <c r="GS398" s="145"/>
      <c r="GT398" s="145"/>
      <c r="GU398" s="145"/>
      <c r="GV398" s="145"/>
      <c r="GW398" s="145"/>
      <c r="GX398" s="145"/>
      <c r="GY398" s="145"/>
      <c r="GZ398" s="145"/>
      <c r="HA398" s="145"/>
      <c r="HB398" s="145"/>
      <c r="HC398" s="145"/>
      <c r="HD398" s="145"/>
      <c r="HE398" s="145"/>
      <c r="HF398" s="145"/>
      <c r="HG398" s="145"/>
      <c r="HH398" s="145"/>
      <c r="HI398" s="145"/>
      <c r="HJ398" s="145"/>
      <c r="HK398" s="145"/>
      <c r="HL398" s="145"/>
      <c r="HM398" s="145"/>
      <c r="HN398" s="145"/>
      <c r="HO398" s="145"/>
      <c r="HP398" s="145"/>
      <c r="HQ398" s="145"/>
      <c r="HR398" s="145"/>
      <c r="HS398" s="145"/>
      <c r="HT398" s="145"/>
      <c r="HU398" s="145"/>
      <c r="HV398" s="145"/>
      <c r="HW398" s="145"/>
      <c r="HX398" s="145"/>
      <c r="HY398" s="145"/>
      <c r="HZ398" s="145"/>
      <c r="IA398" s="145"/>
      <c r="IB398" s="145"/>
      <c r="IC398" s="145"/>
      <c r="ID398" s="145"/>
      <c r="IE398" s="145"/>
      <c r="IF398" s="145"/>
      <c r="IG398" s="145"/>
      <c r="IH398" s="145"/>
      <c r="II398" s="145"/>
      <c r="IJ398" s="145"/>
      <c r="IK398" s="145"/>
      <c r="IL398" s="145"/>
      <c r="IM398" s="145"/>
      <c r="IN398" s="145"/>
      <c r="IO398" s="145"/>
      <c r="IP398" s="145"/>
      <c r="IQ398" s="145"/>
      <c r="IR398" s="145"/>
      <c r="IS398" s="145"/>
      <c r="IT398" s="145"/>
      <c r="IU398" s="145"/>
      <c r="IV398" s="145"/>
      <c r="IW398" s="145"/>
      <c r="IX398" s="145"/>
      <c r="IY398" s="145"/>
      <c r="IZ398" s="145"/>
      <c r="JA398" s="145"/>
      <c r="JB398" s="145"/>
      <c r="JC398" s="145"/>
      <c r="JD398" s="145"/>
      <c r="JE398" s="145"/>
      <c r="JF398" s="145"/>
      <c r="JG398" s="145"/>
      <c r="JH398" s="145"/>
      <c r="JI398" s="145"/>
      <c r="JJ398" s="145"/>
      <c r="JK398" s="145"/>
      <c r="JL398" s="145"/>
      <c r="JM398" s="145"/>
      <c r="JN398" s="145"/>
      <c r="JO398" s="145"/>
      <c r="JP398" s="145"/>
      <c r="JQ398" s="145"/>
      <c r="JR398" s="145"/>
      <c r="JS398" s="145"/>
      <c r="JT398" s="145"/>
      <c r="JU398" s="145"/>
      <c r="JV398" s="145"/>
      <c r="JW398" s="145"/>
      <c r="JX398" s="145"/>
      <c r="JY398" s="145"/>
      <c r="JZ398" s="145"/>
      <c r="KA398" s="145"/>
      <c r="KB398" s="145"/>
      <c r="KC398" s="145"/>
      <c r="KD398" s="145"/>
      <c r="KE398" s="145"/>
      <c r="KF398" s="145"/>
      <c r="KG398" s="145"/>
      <c r="KH398" s="145"/>
      <c r="KI398" s="145"/>
      <c r="KJ398" s="145"/>
      <c r="KK398" s="145"/>
      <c r="KL398" s="145"/>
      <c r="KM398" s="145"/>
      <c r="KN398" s="145"/>
      <c r="KO398" s="145"/>
      <c r="KP398" s="145"/>
      <c r="KQ398" s="145"/>
      <c r="KR398" s="145"/>
      <c r="KS398" s="145"/>
      <c r="KT398" s="145"/>
      <c r="KU398" s="145"/>
      <c r="KV398" s="145"/>
      <c r="KW398" s="145"/>
      <c r="KX398" s="145"/>
      <c r="KY398" s="145"/>
      <c r="KZ398" s="145"/>
      <c r="LA398" s="145"/>
      <c r="LB398" s="145"/>
      <c r="LC398" s="145"/>
      <c r="LD398" s="145"/>
      <c r="LE398" s="145"/>
      <c r="LF398" s="145"/>
      <c r="LG398" s="145"/>
      <c r="LH398" s="145"/>
      <c r="LI398" s="145"/>
      <c r="LJ398" s="145"/>
      <c r="LK398" s="145"/>
      <c r="LL398" s="145"/>
      <c r="LM398" s="145"/>
      <c r="LN398" s="145"/>
      <c r="LO398" s="145"/>
      <c r="LP398" s="145"/>
      <c r="LQ398" s="145"/>
      <c r="LR398" s="145"/>
      <c r="LS398" s="145"/>
      <c r="LT398" s="145"/>
      <c r="LU398" s="145"/>
      <c r="LV398" s="145"/>
      <c r="LW398" s="145"/>
      <c r="LX398" s="145"/>
      <c r="LY398" s="145"/>
      <c r="LZ398" s="145"/>
      <c r="MA398" s="145"/>
      <c r="MB398" s="145"/>
      <c r="MC398" s="145"/>
      <c r="MD398" s="145"/>
      <c r="ME398" s="145"/>
      <c r="MF398" s="145"/>
      <c r="MG398" s="145"/>
      <c r="MH398" s="145"/>
      <c r="MI398" s="145"/>
      <c r="MJ398" s="145"/>
      <c r="MK398" s="145"/>
      <c r="ML398" s="145"/>
      <c r="MM398" s="145"/>
      <c r="MN398" s="145"/>
      <c r="MO398" s="145"/>
      <c r="MP398" s="145"/>
      <c r="MQ398" s="145"/>
      <c r="MR398" s="145"/>
      <c r="MS398" s="145"/>
      <c r="MT398" s="145"/>
      <c r="MU398" s="145"/>
      <c r="MV398" s="145"/>
      <c r="MW398" s="145"/>
      <c r="MX398" s="145"/>
      <c r="MY398" s="145"/>
      <c r="MZ398" s="145"/>
      <c r="NA398" s="145"/>
      <c r="NB398" s="145"/>
      <c r="NC398" s="145"/>
      <c r="ND398" s="145"/>
      <c r="NE398" s="145"/>
      <c r="NF398" s="145"/>
      <c r="NG398" s="145"/>
      <c r="NH398" s="145"/>
      <c r="NI398" s="145"/>
      <c r="NJ398" s="145"/>
      <c r="NK398" s="145"/>
      <c r="NL398" s="145"/>
      <c r="NM398" s="145"/>
      <c r="NN398" s="145"/>
      <c r="NO398" s="145"/>
      <c r="NP398" s="145"/>
      <c r="NQ398" s="145"/>
      <c r="NR398" s="145"/>
      <c r="NS398" s="145"/>
      <c r="NT398" s="145"/>
      <c r="NU398" s="145"/>
      <c r="NV398" s="145"/>
      <c r="NW398" s="145"/>
      <c r="NX398" s="145"/>
      <c r="NY398" s="145"/>
      <c r="NZ398" s="145"/>
      <c r="OA398" s="145"/>
      <c r="OB398" s="145"/>
      <c r="OC398" s="145"/>
      <c r="OD398" s="145"/>
      <c r="OE398" s="145"/>
      <c r="OF398" s="145"/>
      <c r="OG398" s="145"/>
      <c r="OH398" s="145"/>
      <c r="OI398" s="145"/>
      <c r="OJ398" s="145"/>
      <c r="OK398" s="145"/>
      <c r="OL398" s="145"/>
      <c r="OM398" s="145"/>
      <c r="ON398" s="145"/>
      <c r="OO398" s="145"/>
      <c r="OP398" s="145"/>
      <c r="OQ398" s="145"/>
      <c r="OR398" s="145"/>
      <c r="OS398" s="145"/>
      <c r="OT398" s="145"/>
      <c r="OU398" s="145"/>
      <c r="OV398" s="145"/>
      <c r="OW398" s="145"/>
      <c r="OX398" s="145"/>
      <c r="OY398" s="145"/>
      <c r="OZ398" s="145"/>
      <c r="PA398" s="145"/>
      <c r="PB398" s="145"/>
      <c r="PC398" s="145"/>
      <c r="PD398" s="145"/>
      <c r="PE398" s="145"/>
      <c r="PF398" s="145"/>
      <c r="PG398" s="145"/>
      <c r="PH398" s="145"/>
      <c r="PI398" s="145"/>
      <c r="PJ398" s="145"/>
      <c r="PK398" s="145"/>
      <c r="PL398" s="145"/>
      <c r="PM398" s="145"/>
      <c r="PN398" s="145"/>
      <c r="PO398" s="145"/>
      <c r="PP398" s="145"/>
      <c r="PQ398" s="145"/>
      <c r="PR398" s="145"/>
      <c r="PS398" s="145"/>
      <c r="PT398" s="145"/>
      <c r="PU398" s="145"/>
      <c r="PV398" s="145"/>
      <c r="PW398" s="145"/>
      <c r="PX398" s="145"/>
      <c r="PY398" s="145"/>
      <c r="PZ398" s="145"/>
      <c r="QA398" s="145"/>
      <c r="QB398" s="145"/>
      <c r="QC398" s="145"/>
      <c r="QD398" s="145"/>
      <c r="QE398" s="145"/>
      <c r="QF398" s="145"/>
      <c r="QG398" s="145"/>
      <c r="QH398" s="145"/>
      <c r="QI398" s="145"/>
      <c r="QJ398" s="145"/>
      <c r="QK398" s="145"/>
      <c r="QL398" s="145"/>
      <c r="QM398" s="145"/>
      <c r="QN398" s="145"/>
      <c r="QO398" s="145"/>
      <c r="QP398" s="145"/>
      <c r="QQ398" s="145"/>
      <c r="QR398" s="145"/>
      <c r="QS398" s="145"/>
      <c r="QT398" s="145"/>
      <c r="QU398" s="145"/>
      <c r="QV398" s="145"/>
      <c r="QW398" s="145"/>
      <c r="QX398" s="145"/>
      <c r="QY398" s="145"/>
      <c r="QZ398" s="145"/>
      <c r="RA398" s="145"/>
      <c r="RB398" s="145"/>
      <c r="RC398" s="145"/>
      <c r="RD398" s="145"/>
      <c r="RE398" s="145"/>
      <c r="RF398" s="145"/>
      <c r="RG398" s="145"/>
      <c r="RH398" s="145"/>
      <c r="RI398" s="145"/>
      <c r="RJ398" s="145"/>
      <c r="RK398" s="145"/>
      <c r="RL398" s="145"/>
      <c r="RM398" s="145"/>
      <c r="RN398" s="145"/>
      <c r="RO398" s="145"/>
      <c r="RP398" s="145"/>
      <c r="RQ398" s="145"/>
      <c r="RR398" s="145"/>
      <c r="RS398" s="145"/>
      <c r="RT398" s="145"/>
      <c r="RU398" s="145"/>
      <c r="RV398" s="145"/>
      <c r="RW398" s="145"/>
      <c r="RX398" s="145"/>
      <c r="RY398" s="145"/>
      <c r="RZ398" s="145"/>
      <c r="SA398" s="145"/>
      <c r="SB398" s="145"/>
      <c r="SC398" s="145"/>
      <c r="SD398" s="145"/>
      <c r="SE398" s="145"/>
      <c r="SF398" s="145"/>
      <c r="SG398" s="145"/>
      <c r="SH398" s="145"/>
      <c r="SI398" s="145"/>
      <c r="SJ398" s="145"/>
      <c r="SK398" s="145"/>
      <c r="SL398" s="145"/>
      <c r="SM398" s="145"/>
      <c r="SN398" s="145"/>
      <c r="SO398" s="145"/>
      <c r="SP398" s="145"/>
      <c r="SQ398" s="145"/>
      <c r="SR398" s="145"/>
      <c r="SS398" s="145"/>
      <c r="ST398" s="145"/>
      <c r="SU398" s="145"/>
      <c r="SV398" s="145"/>
      <c r="SW398" s="145"/>
      <c r="SX398" s="145"/>
      <c r="SY398" s="145"/>
      <c r="SZ398" s="145"/>
      <c r="TA398" s="145"/>
      <c r="TB398" s="145"/>
      <c r="TC398" s="145"/>
      <c r="TD398" s="145"/>
      <c r="TE398" s="145"/>
      <c r="TF398" s="145"/>
      <c r="TG398" s="145"/>
      <c r="TH398" s="145"/>
      <c r="TI398" s="145"/>
      <c r="TJ398" s="145"/>
      <c r="TK398" s="145"/>
      <c r="TL398" s="145"/>
      <c r="TM398" s="145"/>
      <c r="TN398" s="145"/>
      <c r="TO398" s="145"/>
      <c r="TP398" s="145"/>
      <c r="TQ398" s="145"/>
      <c r="TR398" s="145"/>
      <c r="TS398" s="145"/>
      <c r="TT398" s="145"/>
      <c r="TU398" s="145"/>
      <c r="TV398" s="145"/>
      <c r="TW398" s="145"/>
      <c r="TX398" s="145"/>
      <c r="TY398" s="145"/>
      <c r="TZ398" s="145"/>
      <c r="UA398" s="145"/>
      <c r="UB398" s="145"/>
      <c r="UC398" s="145"/>
      <c r="UD398" s="145"/>
      <c r="UE398" s="145"/>
      <c r="UF398" s="145"/>
      <c r="UG398" s="145"/>
      <c r="UH398" s="145"/>
      <c r="UI398" s="145"/>
      <c r="UJ398" s="145"/>
      <c r="UK398" s="145"/>
      <c r="UL398" s="145"/>
      <c r="UM398" s="145"/>
      <c r="UN398" s="145"/>
      <c r="UO398" s="145"/>
      <c r="UP398" s="145"/>
      <c r="UQ398" s="145"/>
      <c r="UR398" s="145"/>
      <c r="US398" s="145"/>
      <c r="UT398" s="145"/>
      <c r="UU398" s="145"/>
      <c r="UV398" s="145"/>
      <c r="UW398" s="145"/>
      <c r="UX398" s="145"/>
      <c r="UY398" s="145"/>
      <c r="UZ398" s="145"/>
      <c r="VA398" s="145"/>
      <c r="VB398" s="145"/>
      <c r="VC398" s="145"/>
      <c r="VD398" s="145"/>
      <c r="VE398" s="145"/>
      <c r="VF398" s="145"/>
      <c r="VG398" s="145"/>
      <c r="VH398" s="145"/>
      <c r="VI398" s="145"/>
      <c r="VJ398" s="145"/>
      <c r="VK398" s="145"/>
      <c r="VL398" s="145"/>
      <c r="VM398" s="145"/>
      <c r="VN398" s="145"/>
      <c r="VO398" s="145"/>
      <c r="VP398" s="145"/>
      <c r="VQ398" s="145"/>
      <c r="VR398" s="145"/>
      <c r="VS398" s="145"/>
      <c r="VT398" s="145"/>
      <c r="VU398" s="145"/>
      <c r="VV398" s="145"/>
      <c r="VW398" s="145"/>
      <c r="VX398" s="145"/>
      <c r="VY398" s="145"/>
      <c r="VZ398" s="145"/>
      <c r="WA398" s="145"/>
      <c r="WB398" s="145"/>
      <c r="WC398" s="145"/>
      <c r="WD398" s="145"/>
      <c r="WE398" s="145"/>
      <c r="WF398" s="145"/>
      <c r="WG398" s="145"/>
      <c r="WH398" s="145"/>
      <c r="WI398" s="145"/>
      <c r="WJ398" s="145"/>
      <c r="WK398" s="145"/>
      <c r="WL398" s="145"/>
      <c r="WM398" s="145"/>
      <c r="WN398" s="145"/>
      <c r="WO398" s="145"/>
      <c r="WP398" s="145"/>
      <c r="WQ398" s="145"/>
      <c r="WR398" s="145"/>
      <c r="WS398" s="145"/>
      <c r="WT398" s="145"/>
      <c r="WU398" s="145"/>
      <c r="WV398" s="145"/>
      <c r="WW398" s="145"/>
      <c r="WX398" s="145"/>
      <c r="WY398" s="145"/>
      <c r="WZ398" s="145"/>
      <c r="XA398" s="145"/>
      <c r="XB398" s="145"/>
      <c r="XC398" s="145"/>
      <c r="XD398" s="145"/>
      <c r="XE398" s="145"/>
      <c r="XF398" s="145"/>
      <c r="XG398" s="145"/>
      <c r="XH398" s="145"/>
      <c r="XI398" s="145"/>
      <c r="XJ398" s="145"/>
      <c r="XK398" s="145"/>
      <c r="XL398" s="145"/>
      <c r="XM398" s="145"/>
      <c r="XN398" s="145"/>
      <c r="XO398" s="145"/>
      <c r="XP398" s="145"/>
      <c r="XQ398" s="145"/>
      <c r="XR398" s="145"/>
      <c r="XS398" s="145"/>
      <c r="XT398" s="145"/>
      <c r="XU398" s="145"/>
      <c r="XV398" s="145"/>
      <c r="XW398" s="145"/>
      <c r="XX398" s="145"/>
      <c r="XY398" s="145"/>
      <c r="XZ398" s="145"/>
      <c r="YA398" s="145"/>
      <c r="YB398" s="145"/>
      <c r="YC398" s="145"/>
      <c r="YD398" s="145"/>
      <c r="YE398" s="145"/>
      <c r="YF398" s="145"/>
      <c r="YG398" s="145"/>
      <c r="YH398" s="145"/>
      <c r="YI398" s="145"/>
      <c r="YJ398" s="145"/>
      <c r="YK398" s="145"/>
      <c r="YL398" s="145"/>
      <c r="YM398" s="145"/>
      <c r="YN398" s="145"/>
      <c r="YO398" s="145"/>
      <c r="YP398" s="145"/>
      <c r="YQ398" s="145"/>
      <c r="YR398" s="145"/>
      <c r="YS398" s="145"/>
      <c r="YT398" s="145"/>
      <c r="YU398" s="145"/>
      <c r="YV398" s="145"/>
      <c r="YW398" s="145"/>
      <c r="YX398" s="145"/>
      <c r="YY398" s="145"/>
      <c r="YZ398" s="145"/>
      <c r="ZA398" s="145"/>
      <c r="ZB398" s="145"/>
      <c r="ZC398" s="145"/>
      <c r="ZD398" s="145"/>
      <c r="ZE398" s="145"/>
      <c r="ZF398" s="145"/>
      <c r="ZG398" s="145"/>
      <c r="ZH398" s="145"/>
      <c r="ZI398" s="145"/>
      <c r="ZJ398" s="145"/>
      <c r="ZK398" s="145"/>
      <c r="ZL398" s="145"/>
      <c r="ZM398" s="145"/>
      <c r="ZN398" s="145"/>
      <c r="ZO398" s="145"/>
      <c r="ZP398" s="145"/>
      <c r="ZQ398" s="145"/>
      <c r="ZR398" s="145"/>
      <c r="ZS398" s="145"/>
      <c r="ZT398" s="145"/>
      <c r="ZU398" s="145"/>
      <c r="ZV398" s="145"/>
      <c r="ZW398" s="145"/>
      <c r="ZX398" s="145"/>
      <c r="ZY398" s="145"/>
      <c r="ZZ398" s="145"/>
      <c r="AAA398" s="145"/>
      <c r="AAB398" s="145"/>
      <c r="AAC398" s="145"/>
      <c r="AAD398" s="145"/>
      <c r="AAE398" s="145"/>
      <c r="AAF398" s="145"/>
      <c r="AAG398" s="145"/>
      <c r="AAH398" s="145"/>
      <c r="AAI398" s="145"/>
      <c r="AAJ398" s="145"/>
      <c r="AAK398" s="145"/>
      <c r="AAL398" s="145"/>
      <c r="AAM398" s="145"/>
      <c r="AAN398" s="145"/>
      <c r="AAO398" s="145"/>
      <c r="AAP398" s="145"/>
      <c r="AAQ398" s="145"/>
      <c r="AAR398" s="145"/>
      <c r="AAS398" s="145"/>
      <c r="AAT398" s="145"/>
      <c r="AAU398" s="145"/>
      <c r="AAV398" s="145"/>
      <c r="AAW398" s="145"/>
      <c r="AAX398" s="145"/>
      <c r="AAY398" s="145"/>
      <c r="AAZ398" s="145"/>
      <c r="ABA398" s="145"/>
      <c r="ABB398" s="145"/>
      <c r="ABC398" s="145"/>
      <c r="ABD398" s="145"/>
      <c r="ABE398" s="145"/>
      <c r="ABF398" s="145"/>
      <c r="ABG398" s="145"/>
      <c r="ABH398" s="145"/>
      <c r="ABI398" s="145"/>
      <c r="ABJ398" s="145"/>
      <c r="ABK398" s="145"/>
      <c r="ABL398" s="145"/>
      <c r="ABM398" s="145"/>
      <c r="ABN398" s="145"/>
      <c r="ABO398" s="145"/>
      <c r="ABP398" s="145"/>
      <c r="ABQ398" s="145"/>
      <c r="ABR398" s="145"/>
      <c r="ABS398" s="145"/>
      <c r="ABT398" s="145"/>
      <c r="ABU398" s="145"/>
      <c r="ABV398" s="145"/>
      <c r="ABW398" s="145"/>
      <c r="ABX398" s="145"/>
      <c r="ABY398" s="145"/>
      <c r="ABZ398" s="145"/>
      <c r="ACA398" s="145"/>
      <c r="ACB398" s="145"/>
      <c r="ACC398" s="145"/>
      <c r="ACD398" s="145"/>
      <c r="ACE398" s="145"/>
      <c r="ACF398" s="145"/>
      <c r="ACG398" s="145"/>
      <c r="ACH398" s="145"/>
      <c r="ACI398" s="145"/>
      <c r="ACJ398" s="145"/>
      <c r="ACK398" s="145"/>
      <c r="ACL398" s="145"/>
      <c r="ACM398" s="145"/>
      <c r="ACN398" s="145"/>
      <c r="ACO398" s="145"/>
      <c r="ACP398" s="145"/>
      <c r="ACQ398" s="145"/>
      <c r="ACR398" s="145"/>
      <c r="ACS398" s="145"/>
      <c r="ACT398" s="145"/>
      <c r="ACU398" s="145"/>
      <c r="ACV398" s="145"/>
      <c r="ACW398" s="145"/>
      <c r="ACX398" s="145"/>
      <c r="ACY398" s="145"/>
      <c r="ACZ398" s="145"/>
      <c r="ADA398" s="145"/>
      <c r="ADB398" s="145"/>
      <c r="ADC398" s="145"/>
      <c r="ADD398" s="145"/>
      <c r="ADE398" s="145"/>
      <c r="ADF398" s="145"/>
      <c r="ADG398" s="145"/>
      <c r="ADH398" s="145"/>
      <c r="ADI398" s="145"/>
      <c r="ADJ398" s="145"/>
      <c r="ADK398" s="145"/>
      <c r="ADL398" s="145"/>
      <c r="ADM398" s="145"/>
      <c r="ADN398" s="145"/>
      <c r="ADO398" s="145"/>
      <c r="ADP398" s="145"/>
      <c r="ADQ398" s="145"/>
      <c r="ADR398" s="145"/>
      <c r="ADS398" s="145"/>
      <c r="ADT398" s="145"/>
      <c r="ADU398" s="145"/>
      <c r="ADV398" s="145"/>
      <c r="ADW398" s="145"/>
      <c r="ADX398" s="145"/>
      <c r="ADY398" s="145"/>
      <c r="ADZ398" s="145"/>
      <c r="AEA398" s="145"/>
      <c r="AEB398" s="145"/>
      <c r="AEC398" s="145"/>
      <c r="AED398" s="145"/>
      <c r="AEE398" s="145"/>
      <c r="AEF398" s="145"/>
      <c r="AEG398" s="145"/>
      <c r="AEH398" s="145"/>
      <c r="AEI398" s="145"/>
      <c r="AEJ398" s="145"/>
      <c r="AEK398" s="145"/>
      <c r="AEL398" s="145"/>
      <c r="AEM398" s="145"/>
      <c r="AEN398" s="145"/>
      <c r="AEO398" s="145"/>
      <c r="AEP398" s="145"/>
      <c r="AEQ398" s="145"/>
      <c r="AER398" s="145"/>
      <c r="AES398" s="145"/>
      <c r="AET398" s="145"/>
      <c r="AEU398" s="145"/>
      <c r="AEV398" s="145"/>
      <c r="AEW398" s="145"/>
      <c r="AEX398" s="145"/>
      <c r="AEY398" s="145"/>
      <c r="AEZ398" s="145"/>
      <c r="AFA398" s="145"/>
      <c r="AFB398" s="145"/>
      <c r="AFC398" s="145"/>
      <c r="AFD398" s="145"/>
      <c r="AFE398" s="145"/>
      <c r="AFF398" s="145"/>
      <c r="AFG398" s="145"/>
      <c r="AFH398" s="145"/>
      <c r="AFI398" s="145"/>
      <c r="AFJ398" s="145"/>
      <c r="AFK398" s="145"/>
      <c r="AFL398" s="145"/>
      <c r="AFM398" s="145"/>
      <c r="AFN398" s="145"/>
      <c r="AFO398" s="145"/>
      <c r="AFP398" s="145"/>
      <c r="AFQ398" s="145"/>
      <c r="AFR398" s="145"/>
      <c r="AFS398" s="145"/>
      <c r="AFT398" s="145"/>
      <c r="AFU398" s="145"/>
      <c r="AFV398" s="145"/>
      <c r="AFW398" s="145"/>
      <c r="AFX398" s="145"/>
      <c r="AFY398" s="145"/>
      <c r="AFZ398" s="145"/>
      <c r="AGA398" s="145"/>
      <c r="AGB398" s="145"/>
      <c r="AGC398" s="145"/>
      <c r="AGD398" s="145"/>
      <c r="AGE398" s="145"/>
      <c r="AGF398" s="145"/>
      <c r="AGG398" s="145"/>
      <c r="AGH398" s="145"/>
      <c r="AGI398" s="145"/>
      <c r="AGJ398" s="145"/>
      <c r="AGK398" s="145"/>
      <c r="AGL398" s="145"/>
      <c r="AGM398" s="145"/>
      <c r="AGN398" s="145"/>
      <c r="AGO398" s="145"/>
      <c r="AGP398" s="145"/>
      <c r="AGQ398" s="145"/>
      <c r="AGR398" s="145"/>
      <c r="AGS398" s="145"/>
      <c r="AGT398" s="145"/>
      <c r="AGU398" s="145"/>
      <c r="AGV398" s="145"/>
      <c r="AGW398" s="145"/>
      <c r="AGX398" s="145"/>
      <c r="AGY398" s="145"/>
      <c r="AGZ398" s="145"/>
      <c r="AHA398" s="145"/>
      <c r="AHB398" s="145"/>
      <c r="AHC398" s="145"/>
      <c r="AHD398" s="145"/>
      <c r="AHE398" s="145"/>
      <c r="AHF398" s="145"/>
      <c r="AHG398" s="145"/>
      <c r="AHH398" s="145"/>
      <c r="AHI398" s="145"/>
      <c r="AHJ398" s="145"/>
      <c r="AHK398" s="145"/>
      <c r="AHL398" s="145"/>
      <c r="AHM398" s="145"/>
      <c r="AHN398" s="145"/>
      <c r="AHO398" s="145"/>
      <c r="AHP398" s="145"/>
      <c r="AHQ398" s="145"/>
      <c r="AHR398" s="145"/>
      <c r="AHS398" s="145"/>
      <c r="AHT398" s="145"/>
      <c r="AHU398" s="145"/>
      <c r="AHV398" s="145"/>
      <c r="AHW398" s="145"/>
      <c r="AHX398" s="145"/>
      <c r="AHY398" s="145"/>
      <c r="AHZ398" s="145"/>
      <c r="AIA398" s="145"/>
      <c r="AIB398" s="145"/>
      <c r="AIC398" s="145"/>
      <c r="AID398" s="145"/>
      <c r="AIE398" s="145"/>
      <c r="AIF398" s="145"/>
      <c r="AIG398" s="145"/>
      <c r="AIH398" s="145"/>
      <c r="AII398" s="145"/>
      <c r="AIJ398" s="145"/>
      <c r="AIK398" s="145"/>
      <c r="AIL398" s="145"/>
      <c r="AIM398" s="145"/>
      <c r="AIN398" s="145"/>
      <c r="AIO398" s="145"/>
      <c r="AIP398" s="145"/>
      <c r="AIQ398" s="145"/>
      <c r="AIR398" s="145"/>
      <c r="AIS398" s="145"/>
      <c r="AIT398" s="145"/>
      <c r="AIU398" s="145"/>
      <c r="AIV398" s="145"/>
      <c r="AIW398" s="145"/>
      <c r="AIX398" s="145"/>
      <c r="AIY398" s="145"/>
      <c r="AIZ398" s="145"/>
      <c r="AJA398" s="145"/>
      <c r="AJB398" s="145"/>
      <c r="AJC398" s="145"/>
      <c r="AJD398" s="145"/>
      <c r="AJE398" s="145"/>
      <c r="AJF398" s="145"/>
      <c r="AJG398" s="145"/>
      <c r="AJH398" s="145"/>
      <c r="AJI398" s="145"/>
      <c r="AJJ398" s="145"/>
      <c r="AJK398" s="145"/>
      <c r="AJL398" s="145"/>
      <c r="AJM398" s="145"/>
      <c r="AJN398" s="145"/>
      <c r="AJO398" s="145"/>
      <c r="AJP398" s="145"/>
      <c r="AJQ398" s="145"/>
      <c r="AJR398" s="145"/>
      <c r="AJS398" s="145"/>
      <c r="AJT398" s="145"/>
      <c r="AJU398" s="145"/>
      <c r="AJV398" s="145"/>
      <c r="AJW398" s="145"/>
      <c r="AJX398" s="145"/>
      <c r="AJY398" s="145"/>
      <c r="AJZ398" s="145"/>
      <c r="AKA398" s="145"/>
      <c r="AKB398" s="145"/>
      <c r="AKC398" s="145"/>
      <c r="AKD398" s="145"/>
      <c r="AKE398" s="145"/>
      <c r="AKF398" s="145"/>
      <c r="AKG398" s="145"/>
      <c r="AKH398" s="145"/>
      <c r="AKI398" s="145"/>
      <c r="AKJ398" s="145"/>
      <c r="AKK398" s="145"/>
      <c r="AKL398" s="145"/>
      <c r="AKM398" s="145"/>
      <c r="AKN398" s="145"/>
      <c r="AKO398" s="145"/>
      <c r="AKP398" s="145"/>
      <c r="AKQ398" s="145"/>
      <c r="AKR398" s="145"/>
      <c r="AKS398" s="145"/>
      <c r="AKT398" s="145"/>
      <c r="AKU398" s="145"/>
      <c r="AKV398" s="145"/>
      <c r="AKW398" s="145"/>
      <c r="AKX398" s="145"/>
      <c r="AKY398" s="145"/>
      <c r="AKZ398" s="145"/>
      <c r="ALA398" s="145"/>
      <c r="ALB398" s="145"/>
      <c r="ALC398" s="145"/>
      <c r="ALD398" s="145"/>
      <c r="ALE398" s="145"/>
      <c r="ALF398" s="145"/>
      <c r="ALG398" s="145"/>
      <c r="ALH398" s="145"/>
      <c r="ALI398" s="145"/>
      <c r="ALJ398" s="145"/>
      <c r="ALK398" s="145"/>
      <c r="ALL398" s="145"/>
      <c r="ALM398" s="145"/>
      <c r="ALN398" s="145"/>
      <c r="ALO398" s="145"/>
      <c r="ALP398" s="145"/>
      <c r="ALQ398" s="145"/>
      <c r="ALR398" s="145"/>
      <c r="ALS398" s="145"/>
      <c r="ALT398" s="145"/>
      <c r="ALU398" s="145"/>
      <c r="ALV398" s="145"/>
      <c r="ALW398" s="145"/>
      <c r="ALX398" s="145"/>
      <c r="ALY398" s="145"/>
      <c r="ALZ398" s="145"/>
      <c r="AMA398" s="145"/>
      <c r="AMB398" s="145"/>
      <c r="AMC398" s="145"/>
      <c r="AMD398" s="145"/>
      <c r="AME398" s="145"/>
      <c r="AMF398" s="145"/>
      <c r="AMG398" s="145"/>
      <c r="AMH398" s="145"/>
      <c r="AMI398" s="145"/>
      <c r="AMJ398" s="145"/>
      <c r="AMK398" s="145"/>
      <c r="AML398" s="145"/>
      <c r="AMM398" s="145"/>
      <c r="AMN398" s="145"/>
      <c r="AMO398" s="145"/>
      <c r="AMP398" s="145"/>
      <c r="AMQ398" s="145"/>
      <c r="AMR398" s="145"/>
      <c r="AMS398" s="145"/>
      <c r="AMT398" s="145"/>
      <c r="AMU398" s="145"/>
      <c r="AMV398" s="145"/>
      <c r="AMW398" s="145"/>
      <c r="AMX398" s="145"/>
      <c r="AMY398" s="145"/>
      <c r="AMZ398" s="145"/>
      <c r="ANA398" s="145"/>
      <c r="ANB398" s="145"/>
      <c r="ANC398" s="145"/>
      <c r="AND398" s="145"/>
      <c r="ANE398" s="145"/>
      <c r="ANF398" s="145"/>
      <c r="ANG398" s="145"/>
      <c r="ANH398" s="145"/>
      <c r="ANI398" s="145"/>
      <c r="ANJ398" s="145"/>
      <c r="ANK398" s="145"/>
      <c r="ANL398" s="145"/>
      <c r="ANM398" s="145"/>
      <c r="ANN398" s="145"/>
      <c r="ANO398" s="145"/>
      <c r="ANP398" s="145"/>
      <c r="ANQ398" s="145"/>
      <c r="ANR398" s="145"/>
      <c r="ANS398" s="145"/>
      <c r="ANT398" s="145"/>
      <c r="ANU398" s="145"/>
      <c r="ANV398" s="145"/>
      <c r="ANW398" s="145"/>
      <c r="ANX398" s="145"/>
      <c r="ANY398" s="145"/>
      <c r="ANZ398" s="145"/>
      <c r="AOA398" s="145"/>
      <c r="AOB398" s="145"/>
      <c r="AOC398" s="145"/>
      <c r="AOD398" s="145"/>
      <c r="AOE398" s="145"/>
      <c r="AOF398" s="145"/>
      <c r="AOG398" s="145"/>
      <c r="AOH398" s="145"/>
      <c r="AOI398" s="145"/>
      <c r="AOJ398" s="145"/>
      <c r="AOK398" s="145"/>
      <c r="AOL398" s="145"/>
      <c r="AOM398" s="145"/>
      <c r="AON398" s="145"/>
      <c r="AOO398" s="145"/>
      <c r="AOP398" s="145"/>
      <c r="AOQ398" s="145"/>
      <c r="AOR398" s="145"/>
      <c r="AOS398" s="145"/>
      <c r="AOT398" s="145"/>
      <c r="AOU398" s="145"/>
      <c r="AOV398" s="145"/>
      <c r="AOW398" s="145"/>
      <c r="AOX398" s="145"/>
      <c r="AOY398" s="145"/>
      <c r="AOZ398" s="145"/>
      <c r="APA398" s="145"/>
      <c r="APB398" s="145"/>
      <c r="APC398" s="145"/>
      <c r="APD398" s="145"/>
      <c r="APE398" s="145"/>
      <c r="APF398" s="145"/>
      <c r="APG398" s="145"/>
      <c r="APH398" s="145"/>
      <c r="API398" s="145"/>
      <c r="APJ398" s="145"/>
      <c r="APK398" s="145"/>
      <c r="APL398" s="145"/>
      <c r="APM398" s="145"/>
      <c r="APN398" s="145"/>
      <c r="APO398" s="145"/>
      <c r="APP398" s="145"/>
      <c r="APQ398" s="145"/>
      <c r="APR398" s="145"/>
      <c r="APS398" s="145"/>
      <c r="APT398" s="145"/>
      <c r="APU398" s="145"/>
      <c r="APV398" s="145"/>
      <c r="APW398" s="145"/>
      <c r="APX398" s="145"/>
      <c r="APY398" s="145"/>
      <c r="APZ398" s="145"/>
      <c r="AQA398" s="145"/>
      <c r="AQB398" s="145"/>
      <c r="AQC398" s="145"/>
      <c r="AQD398" s="145"/>
      <c r="AQE398" s="145"/>
      <c r="AQF398" s="145"/>
      <c r="AQG398" s="145"/>
      <c r="AQH398" s="145"/>
      <c r="AQI398" s="145"/>
      <c r="AQJ398" s="145"/>
      <c r="AQK398" s="145"/>
      <c r="AQL398" s="145"/>
      <c r="AQM398" s="145"/>
      <c r="AQN398" s="145"/>
      <c r="AQO398" s="145"/>
      <c r="AQP398" s="145"/>
      <c r="AQQ398" s="145"/>
      <c r="AQR398" s="145"/>
      <c r="AQS398" s="145"/>
      <c r="AQT398" s="145"/>
      <c r="AQU398" s="145"/>
      <c r="AQV398" s="145"/>
      <c r="AQW398" s="145"/>
      <c r="AQX398" s="145"/>
      <c r="AQY398" s="145"/>
      <c r="AQZ398" s="145"/>
      <c r="ARA398" s="145"/>
      <c r="ARB398" s="145"/>
      <c r="ARC398" s="145"/>
      <c r="ARD398" s="145"/>
      <c r="ARE398" s="145"/>
      <c r="ARF398" s="145"/>
      <c r="ARG398" s="145"/>
      <c r="ARH398" s="145"/>
      <c r="ARI398" s="145"/>
      <c r="ARJ398" s="145"/>
      <c r="ARK398" s="145"/>
      <c r="ARL398" s="145"/>
      <c r="ARM398" s="145"/>
      <c r="ARN398" s="145"/>
      <c r="ARO398" s="145"/>
      <c r="ARP398" s="145"/>
      <c r="ARQ398" s="145"/>
      <c r="ARR398" s="145"/>
      <c r="ARS398" s="145"/>
      <c r="ART398" s="145"/>
      <c r="ARU398" s="145"/>
      <c r="ARV398" s="145"/>
      <c r="ARW398" s="145"/>
      <c r="ARX398" s="145"/>
      <c r="ARY398" s="145"/>
      <c r="ARZ398" s="145"/>
      <c r="ASA398" s="145"/>
      <c r="ASB398" s="145"/>
      <c r="ASC398" s="145"/>
      <c r="ASD398" s="145"/>
      <c r="ASE398" s="145"/>
      <c r="ASF398" s="145"/>
      <c r="ASG398" s="145"/>
      <c r="ASH398" s="145"/>
      <c r="ASI398" s="145"/>
      <c r="ASJ398" s="145"/>
      <c r="ASK398" s="145"/>
      <c r="ASL398" s="145"/>
      <c r="ASM398" s="145"/>
      <c r="ASN398" s="145"/>
      <c r="ASO398" s="145"/>
      <c r="ASP398" s="145"/>
      <c r="ASQ398" s="145"/>
      <c r="ASR398" s="145"/>
      <c r="ASS398" s="145"/>
      <c r="AST398" s="145"/>
      <c r="ASU398" s="145"/>
      <c r="ASV398" s="145"/>
      <c r="ASW398" s="145"/>
      <c r="ASX398" s="145"/>
      <c r="ASY398" s="145"/>
      <c r="ASZ398" s="145"/>
      <c r="ATA398" s="145"/>
      <c r="ATB398" s="145"/>
      <c r="ATC398" s="145"/>
      <c r="ATD398" s="145"/>
      <c r="ATE398" s="145"/>
      <c r="ATF398" s="145"/>
      <c r="ATG398" s="145"/>
      <c r="ATH398" s="145"/>
      <c r="ATI398" s="145"/>
      <c r="ATJ398" s="145"/>
      <c r="ATK398" s="145"/>
      <c r="ATL398" s="145"/>
      <c r="ATM398" s="145"/>
      <c r="ATN398" s="145"/>
      <c r="ATO398" s="145"/>
      <c r="ATP398" s="145"/>
      <c r="ATQ398" s="145"/>
      <c r="ATR398" s="145"/>
      <c r="ATS398" s="145"/>
      <c r="ATT398" s="145"/>
      <c r="ATU398" s="145"/>
      <c r="ATV398" s="145"/>
      <c r="ATW398" s="145"/>
      <c r="ATX398" s="145"/>
      <c r="ATY398" s="145"/>
      <c r="ATZ398" s="145"/>
      <c r="AUA398" s="145"/>
      <c r="AUB398" s="145"/>
      <c r="AUC398" s="145"/>
      <c r="AUD398" s="145"/>
      <c r="AUE398" s="145"/>
      <c r="AUF398" s="145"/>
      <c r="AUG398" s="145"/>
      <c r="AUH398" s="145"/>
      <c r="AUI398" s="145"/>
      <c r="AUJ398" s="145"/>
      <c r="AUK398" s="145"/>
      <c r="AUL398" s="145"/>
      <c r="AUM398" s="145"/>
      <c r="AUN398" s="145"/>
      <c r="AUO398" s="145"/>
      <c r="AUP398" s="145"/>
      <c r="AUQ398" s="145"/>
      <c r="AUR398" s="145"/>
      <c r="AUS398" s="145"/>
      <c r="AUT398" s="145"/>
      <c r="AUU398" s="145"/>
      <c r="AUV398" s="145"/>
      <c r="AUW398" s="145"/>
      <c r="AUX398" s="145"/>
      <c r="AUY398" s="145"/>
      <c r="AUZ398" s="145"/>
      <c r="AVA398" s="145"/>
      <c r="AVB398" s="145"/>
      <c r="AVC398" s="145"/>
      <c r="AVD398" s="145"/>
      <c r="AVE398" s="145"/>
      <c r="AVF398" s="145"/>
      <c r="AVG398" s="145"/>
      <c r="AVH398" s="145"/>
      <c r="AVI398" s="145"/>
      <c r="AVJ398" s="145"/>
      <c r="AVK398" s="145"/>
      <c r="AVL398" s="145"/>
      <c r="AVM398" s="145"/>
      <c r="AVN398" s="145"/>
      <c r="AVO398" s="145"/>
      <c r="AVP398" s="145"/>
      <c r="AVQ398" s="145"/>
      <c r="AVR398" s="145"/>
      <c r="AVS398" s="145"/>
      <c r="AVT398" s="145"/>
      <c r="AVU398" s="145"/>
      <c r="AVV398" s="145"/>
      <c r="AVW398" s="145"/>
      <c r="AVX398" s="145"/>
      <c r="AVY398" s="145"/>
      <c r="AVZ398" s="145"/>
      <c r="AWA398" s="145"/>
      <c r="AWB398" s="145"/>
      <c r="AWC398" s="145"/>
      <c r="AWD398" s="145"/>
      <c r="AWE398" s="145"/>
      <c r="AWF398" s="145"/>
      <c r="AWG398" s="145"/>
      <c r="AWH398" s="145"/>
      <c r="AWI398" s="145"/>
      <c r="AWJ398" s="145"/>
      <c r="AWK398" s="145"/>
      <c r="AWL398" s="145"/>
      <c r="AWM398" s="145"/>
      <c r="AWN398" s="145"/>
      <c r="AWO398" s="145"/>
      <c r="AWP398" s="145"/>
      <c r="AWQ398" s="145"/>
      <c r="AWR398" s="145"/>
      <c r="AWS398" s="145"/>
      <c r="AWT398" s="145"/>
      <c r="AWU398" s="145"/>
      <c r="AWV398" s="145"/>
      <c r="AWW398" s="145"/>
      <c r="AWX398" s="145"/>
      <c r="AWY398" s="145"/>
      <c r="AWZ398" s="145"/>
      <c r="AXA398" s="145"/>
      <c r="AXB398" s="145"/>
      <c r="AXC398" s="145"/>
      <c r="AXD398" s="145"/>
      <c r="AXE398" s="145"/>
      <c r="AXF398" s="145"/>
      <c r="AXG398" s="145"/>
      <c r="AXH398" s="145"/>
      <c r="AXI398" s="145"/>
      <c r="AXJ398" s="145"/>
      <c r="AXK398" s="145"/>
      <c r="AXL398" s="145"/>
      <c r="AXM398" s="145"/>
      <c r="AXN398" s="145"/>
      <c r="AXO398" s="145"/>
      <c r="AXP398" s="145"/>
      <c r="AXQ398" s="145"/>
      <c r="AXR398" s="145"/>
      <c r="AXS398" s="145"/>
      <c r="AXT398" s="145"/>
      <c r="AXU398" s="145"/>
      <c r="AXV398" s="145"/>
      <c r="AXW398" s="145"/>
      <c r="AXX398" s="145"/>
      <c r="AXY398" s="145"/>
      <c r="AXZ398" s="145"/>
      <c r="AYA398" s="145"/>
      <c r="AYB398" s="145"/>
      <c r="AYC398" s="145"/>
      <c r="AYD398" s="145"/>
      <c r="AYE398" s="145"/>
      <c r="AYF398" s="145"/>
      <c r="AYG398" s="145"/>
      <c r="AYH398" s="145"/>
      <c r="AYI398" s="145"/>
      <c r="AYJ398" s="145"/>
      <c r="AYK398" s="145"/>
      <c r="AYL398" s="145"/>
      <c r="AYM398" s="145"/>
      <c r="AYN398" s="145"/>
      <c r="AYO398" s="145"/>
      <c r="AYP398" s="145"/>
      <c r="AYQ398" s="145"/>
      <c r="AYR398" s="145"/>
      <c r="AYS398" s="145"/>
      <c r="AYT398" s="145"/>
      <c r="AYU398" s="145"/>
      <c r="AYV398" s="145"/>
      <c r="AYW398" s="145"/>
      <c r="AYX398" s="145"/>
      <c r="AYY398" s="145"/>
      <c r="AYZ398" s="145"/>
      <c r="AZA398" s="145"/>
      <c r="AZB398" s="145"/>
      <c r="AZC398" s="145"/>
      <c r="AZD398" s="145"/>
      <c r="AZE398" s="145"/>
      <c r="AZF398" s="145"/>
      <c r="AZG398" s="145"/>
      <c r="AZH398" s="145"/>
      <c r="AZI398" s="145"/>
      <c r="AZJ398" s="145"/>
      <c r="AZK398" s="145"/>
      <c r="AZL398" s="145"/>
      <c r="AZM398" s="145"/>
      <c r="AZN398" s="145"/>
      <c r="AZO398" s="145"/>
      <c r="AZP398" s="145"/>
      <c r="AZQ398" s="145"/>
      <c r="AZR398" s="145"/>
      <c r="AZS398" s="145"/>
      <c r="AZT398" s="145"/>
      <c r="AZU398" s="145"/>
      <c r="AZV398" s="145"/>
      <c r="AZW398" s="145"/>
      <c r="AZX398" s="145"/>
      <c r="AZY398" s="145"/>
      <c r="AZZ398" s="145"/>
      <c r="BAA398" s="145"/>
      <c r="BAB398" s="145"/>
      <c r="BAC398" s="145"/>
      <c r="BAD398" s="145"/>
      <c r="BAE398" s="145"/>
      <c r="BAF398" s="145"/>
      <c r="BAG398" s="145"/>
      <c r="BAH398" s="145"/>
      <c r="BAI398" s="145"/>
      <c r="BAJ398" s="145"/>
      <c r="BAK398" s="145"/>
      <c r="BAL398" s="145"/>
      <c r="BAM398" s="145"/>
      <c r="BAN398" s="145"/>
      <c r="BAO398" s="145"/>
      <c r="BAP398" s="145"/>
      <c r="BAQ398" s="145"/>
      <c r="BAR398" s="145"/>
      <c r="BAS398" s="145"/>
      <c r="BAT398" s="145"/>
      <c r="BAU398" s="145"/>
      <c r="BAV398" s="145"/>
      <c r="BAW398" s="145"/>
      <c r="BAX398" s="145"/>
      <c r="BAY398" s="145"/>
      <c r="BAZ398" s="145"/>
      <c r="BBA398" s="145"/>
      <c r="BBB398" s="145"/>
      <c r="BBC398" s="145"/>
      <c r="BBD398" s="145"/>
      <c r="BBE398" s="145"/>
      <c r="BBF398" s="145"/>
      <c r="BBG398" s="145"/>
      <c r="BBH398" s="145"/>
      <c r="BBI398" s="145"/>
      <c r="BBJ398" s="145"/>
      <c r="BBK398" s="145"/>
      <c r="BBL398" s="145"/>
      <c r="BBM398" s="145"/>
      <c r="BBN398" s="145"/>
      <c r="BBO398" s="145"/>
      <c r="BBP398" s="145"/>
      <c r="BBQ398" s="145"/>
      <c r="BBR398" s="145"/>
      <c r="BBS398" s="145"/>
      <c r="BBT398" s="145"/>
      <c r="BBU398" s="145"/>
      <c r="BBV398" s="145"/>
      <c r="BBW398" s="145"/>
      <c r="BBX398" s="145"/>
      <c r="BBY398" s="145"/>
      <c r="BBZ398" s="145"/>
      <c r="BCA398" s="145"/>
      <c r="BCB398" s="145"/>
      <c r="BCC398" s="145"/>
      <c r="BCD398" s="145"/>
      <c r="BCE398" s="145"/>
      <c r="BCF398" s="145"/>
      <c r="BCG398" s="145"/>
      <c r="BCH398" s="145"/>
      <c r="BCI398" s="145"/>
      <c r="BCJ398" s="145"/>
      <c r="BCK398" s="145"/>
      <c r="BCL398" s="145"/>
      <c r="BCM398" s="145"/>
      <c r="BCN398" s="145"/>
      <c r="BCO398" s="145"/>
      <c r="BCP398" s="145"/>
      <c r="BCQ398" s="145"/>
      <c r="BCR398" s="145"/>
      <c r="BCS398" s="145"/>
      <c r="BCT398" s="145"/>
      <c r="BCU398" s="145"/>
      <c r="BCV398" s="145"/>
      <c r="BCW398" s="145"/>
      <c r="BCX398" s="145"/>
      <c r="BCY398" s="145"/>
      <c r="BCZ398" s="145"/>
      <c r="BDA398" s="145"/>
      <c r="BDB398" s="145"/>
      <c r="BDC398" s="145"/>
      <c r="BDD398" s="145"/>
      <c r="BDE398" s="145"/>
      <c r="BDF398" s="145"/>
      <c r="BDG398" s="145"/>
      <c r="BDH398" s="145"/>
      <c r="BDI398" s="145"/>
      <c r="BDJ398" s="145"/>
      <c r="BDK398" s="145"/>
      <c r="BDL398" s="145"/>
      <c r="BDM398" s="145"/>
      <c r="BDN398" s="145"/>
      <c r="BDO398" s="145"/>
      <c r="BDP398" s="145"/>
      <c r="BDQ398" s="145"/>
      <c r="BDR398" s="145"/>
      <c r="BDS398" s="145"/>
      <c r="BDT398" s="145"/>
      <c r="BDU398" s="145"/>
      <c r="BDV398" s="145"/>
      <c r="BDW398" s="145"/>
      <c r="BDX398" s="145"/>
      <c r="BDY398" s="145"/>
      <c r="BDZ398" s="145"/>
      <c r="BEA398" s="145"/>
      <c r="BEB398" s="145"/>
      <c r="BEC398" s="145"/>
      <c r="BED398" s="145"/>
      <c r="BEE398" s="145"/>
      <c r="BEF398" s="145"/>
      <c r="BEG398" s="145"/>
      <c r="BEH398" s="145"/>
      <c r="BEI398" s="145"/>
      <c r="BEJ398" s="145"/>
      <c r="BEK398" s="145"/>
      <c r="BEL398" s="145"/>
      <c r="BEM398" s="145"/>
      <c r="BEN398" s="145"/>
      <c r="BEO398" s="145"/>
      <c r="BEP398" s="145"/>
      <c r="BEQ398" s="145"/>
      <c r="BER398" s="145"/>
      <c r="BES398" s="145"/>
      <c r="BET398" s="145"/>
      <c r="BEU398" s="145"/>
      <c r="BEV398" s="145"/>
      <c r="BEW398" s="145"/>
      <c r="BEX398" s="145"/>
      <c r="BEY398" s="145"/>
      <c r="BEZ398" s="145"/>
      <c r="BFA398" s="145"/>
      <c r="BFB398" s="145"/>
      <c r="BFC398" s="145"/>
      <c r="BFD398" s="145"/>
      <c r="BFE398" s="145"/>
      <c r="BFF398" s="145"/>
      <c r="BFG398" s="145"/>
      <c r="BFH398" s="145"/>
      <c r="BFI398" s="145"/>
      <c r="BFJ398" s="145"/>
      <c r="BFK398" s="145"/>
      <c r="BFL398" s="145"/>
      <c r="BFM398" s="145"/>
      <c r="BFN398" s="145"/>
      <c r="BFO398" s="145"/>
      <c r="BFP398" s="145"/>
      <c r="BFQ398" s="145"/>
      <c r="BFR398" s="145"/>
      <c r="BFS398" s="145"/>
      <c r="BFT398" s="145"/>
      <c r="BFU398" s="145"/>
      <c r="BFV398" s="145"/>
      <c r="BFW398" s="145"/>
      <c r="BFX398" s="145"/>
      <c r="BFY398" s="145"/>
      <c r="BFZ398" s="145"/>
      <c r="BGA398" s="145"/>
      <c r="BGB398" s="145"/>
      <c r="BGC398" s="145"/>
      <c r="BGD398" s="145"/>
      <c r="BGE398" s="145"/>
      <c r="BGF398" s="145"/>
      <c r="BGG398" s="145"/>
      <c r="BGH398" s="145"/>
      <c r="BGI398" s="145"/>
      <c r="BGJ398" s="145"/>
      <c r="BGK398" s="145"/>
      <c r="BGL398" s="145"/>
      <c r="BGM398" s="145"/>
      <c r="BGN398" s="145"/>
      <c r="BGO398" s="145"/>
      <c r="BGP398" s="145"/>
      <c r="BGQ398" s="145"/>
      <c r="BGR398" s="145"/>
      <c r="BGS398" s="145"/>
      <c r="BGT398" s="145"/>
      <c r="BGU398" s="145"/>
      <c r="BGV398" s="145"/>
      <c r="BGW398" s="145"/>
      <c r="BGX398" s="145"/>
      <c r="BGY398" s="145"/>
      <c r="BGZ398" s="145"/>
      <c r="BHA398" s="145"/>
      <c r="BHB398" s="145"/>
      <c r="BHC398" s="145"/>
      <c r="BHD398" s="145"/>
      <c r="BHE398" s="145"/>
      <c r="BHF398" s="145"/>
      <c r="BHG398" s="145"/>
      <c r="BHH398" s="145"/>
      <c r="BHI398" s="145"/>
      <c r="BHJ398" s="145"/>
      <c r="BHK398" s="145"/>
      <c r="BHL398" s="145"/>
      <c r="BHM398" s="145"/>
      <c r="BHN398" s="145"/>
      <c r="BHO398" s="145"/>
      <c r="BHP398" s="145"/>
      <c r="BHQ398" s="145"/>
      <c r="BHR398" s="145"/>
      <c r="BHS398" s="145"/>
      <c r="BHT398" s="145"/>
      <c r="BHU398" s="145"/>
      <c r="BHV398" s="145"/>
      <c r="BHW398" s="145"/>
      <c r="BHX398" s="145"/>
      <c r="BHY398" s="145"/>
      <c r="BHZ398" s="145"/>
      <c r="BIA398" s="145"/>
      <c r="BIB398" s="145"/>
      <c r="BIC398" s="145"/>
      <c r="BID398" s="145"/>
      <c r="BIE398" s="145"/>
      <c r="BIF398" s="145"/>
      <c r="BIG398" s="145"/>
      <c r="BIH398" s="145"/>
      <c r="BII398" s="145"/>
      <c r="BIJ398" s="145"/>
      <c r="BIK398" s="145"/>
      <c r="BIL398" s="145"/>
      <c r="BIM398" s="145"/>
      <c r="BIN398" s="145"/>
      <c r="BIO398" s="145"/>
      <c r="BIP398" s="145"/>
      <c r="BIQ398" s="145"/>
      <c r="BIR398" s="145"/>
      <c r="BIS398" s="145"/>
      <c r="BIT398" s="145"/>
      <c r="BIU398" s="145"/>
      <c r="BIV398" s="145"/>
      <c r="BIW398" s="145"/>
      <c r="BIX398" s="145"/>
      <c r="BIY398" s="145"/>
      <c r="BIZ398" s="145"/>
      <c r="BJA398" s="145"/>
      <c r="BJB398" s="145"/>
      <c r="BJC398" s="145"/>
      <c r="BJD398" s="145"/>
      <c r="BJE398" s="145"/>
      <c r="BJF398" s="145"/>
      <c r="BJG398" s="145"/>
      <c r="BJH398" s="145"/>
      <c r="BJI398" s="145"/>
      <c r="BJJ398" s="145"/>
      <c r="BJK398" s="145"/>
      <c r="BJL398" s="145"/>
      <c r="BJM398" s="145"/>
      <c r="BJN398" s="145"/>
      <c r="BJO398" s="145"/>
      <c r="BJP398" s="145"/>
      <c r="BJQ398" s="145"/>
      <c r="BJR398" s="145"/>
      <c r="BJS398" s="145"/>
      <c r="BJT398" s="145"/>
      <c r="BJU398" s="145"/>
      <c r="BJV398" s="145"/>
      <c r="BJW398" s="145"/>
      <c r="BJX398" s="145"/>
      <c r="BJY398" s="145"/>
      <c r="BJZ398" s="145"/>
      <c r="BKA398" s="145"/>
      <c r="BKB398" s="145"/>
      <c r="BKC398" s="145"/>
      <c r="BKD398" s="145"/>
      <c r="BKE398" s="145"/>
      <c r="BKF398" s="145"/>
      <c r="BKG398" s="145"/>
      <c r="BKH398" s="145"/>
      <c r="BKI398" s="145"/>
      <c r="BKJ398" s="145"/>
      <c r="BKK398" s="145"/>
      <c r="BKL398" s="145"/>
      <c r="BKM398" s="145"/>
      <c r="BKN398" s="145"/>
      <c r="BKO398" s="145"/>
      <c r="BKP398" s="145"/>
      <c r="BKQ398" s="145"/>
      <c r="BKR398" s="145"/>
      <c r="BKS398" s="145"/>
      <c r="BKT398" s="145"/>
      <c r="BKU398" s="145"/>
      <c r="BKV398" s="145"/>
      <c r="BKW398" s="145"/>
      <c r="BKX398" s="145"/>
      <c r="BKY398" s="145"/>
      <c r="BKZ398" s="145"/>
      <c r="BLA398" s="145"/>
      <c r="BLB398" s="145"/>
      <c r="BLC398" s="145"/>
      <c r="BLD398" s="145"/>
      <c r="BLE398" s="145"/>
      <c r="BLF398" s="145"/>
      <c r="BLG398" s="145"/>
      <c r="BLH398" s="145"/>
      <c r="BLI398" s="145"/>
      <c r="BLJ398" s="145"/>
      <c r="BLK398" s="145"/>
      <c r="BLL398" s="145"/>
      <c r="BLM398" s="145"/>
      <c r="BLN398" s="145"/>
      <c r="BLO398" s="145"/>
      <c r="BLP398" s="145"/>
      <c r="BLQ398" s="145"/>
      <c r="BLR398" s="145"/>
      <c r="BLS398" s="145"/>
      <c r="BLT398" s="145"/>
      <c r="BLU398" s="145"/>
      <c r="BLV398" s="145"/>
      <c r="BLW398" s="145"/>
      <c r="BLX398" s="145"/>
      <c r="BLY398" s="145"/>
      <c r="BLZ398" s="145"/>
      <c r="BMA398" s="145"/>
      <c r="BMB398" s="145"/>
      <c r="BMC398" s="145"/>
      <c r="BMD398" s="145"/>
      <c r="BME398" s="145"/>
      <c r="BMF398" s="145"/>
      <c r="BMG398" s="145"/>
      <c r="BMH398" s="145"/>
      <c r="BMI398" s="145"/>
      <c r="BMJ398" s="145"/>
      <c r="BMK398" s="145"/>
      <c r="BML398" s="145"/>
      <c r="BMM398" s="145"/>
      <c r="BMN398" s="145"/>
      <c r="BMO398" s="145"/>
      <c r="BMP398" s="145"/>
      <c r="BMQ398" s="145"/>
      <c r="BMR398" s="145"/>
      <c r="BMS398" s="145"/>
      <c r="BMT398" s="145"/>
      <c r="BMU398" s="145"/>
      <c r="BMV398" s="145"/>
      <c r="BMW398" s="145"/>
      <c r="BMX398" s="145"/>
      <c r="BMY398" s="145"/>
      <c r="BMZ398" s="145"/>
      <c r="BNA398" s="145"/>
      <c r="BNB398" s="145"/>
      <c r="BNC398" s="145"/>
      <c r="BND398" s="145"/>
      <c r="BNE398" s="145"/>
      <c r="BNF398" s="145"/>
      <c r="BNG398" s="145"/>
      <c r="BNH398" s="145"/>
      <c r="BNI398" s="145"/>
      <c r="BNJ398" s="145"/>
      <c r="BNK398" s="145"/>
      <c r="BNL398" s="145"/>
      <c r="BNM398" s="145"/>
      <c r="BNN398" s="145"/>
      <c r="BNO398" s="145"/>
      <c r="BNP398" s="145"/>
      <c r="BNQ398" s="145"/>
      <c r="BNR398" s="145"/>
      <c r="BNS398" s="145"/>
      <c r="BNT398" s="145"/>
      <c r="BNU398" s="145"/>
      <c r="BNV398" s="145"/>
      <c r="BNW398" s="145"/>
      <c r="BNX398" s="145"/>
      <c r="BNY398" s="145"/>
      <c r="BNZ398" s="145"/>
      <c r="BOA398" s="145"/>
      <c r="BOB398" s="145"/>
      <c r="BOC398" s="145"/>
      <c r="BOD398" s="145"/>
      <c r="BOE398" s="145"/>
      <c r="BOF398" s="145"/>
      <c r="BOG398" s="145"/>
      <c r="BOH398" s="145"/>
      <c r="BOI398" s="145"/>
      <c r="BOJ398" s="145"/>
      <c r="BOK398" s="145"/>
      <c r="BOL398" s="145"/>
      <c r="BOM398" s="145"/>
      <c r="BON398" s="145"/>
      <c r="BOO398" s="145"/>
      <c r="BOP398" s="145"/>
      <c r="BOQ398" s="145"/>
      <c r="BOR398" s="145"/>
      <c r="BOS398" s="145"/>
      <c r="BOT398" s="145"/>
      <c r="BOU398" s="145"/>
      <c r="BOV398" s="145"/>
      <c r="BOW398" s="145"/>
      <c r="BOX398" s="145"/>
      <c r="BOY398" s="145"/>
      <c r="BOZ398" s="145"/>
      <c r="BPA398" s="145"/>
      <c r="BPB398" s="145"/>
      <c r="BPC398" s="145"/>
      <c r="BPD398" s="145"/>
      <c r="BPE398" s="145"/>
      <c r="BPF398" s="145"/>
      <c r="BPG398" s="145"/>
      <c r="BPH398" s="145"/>
      <c r="BPI398" s="145"/>
      <c r="BPJ398" s="145"/>
      <c r="BPK398" s="145"/>
      <c r="BPL398" s="145"/>
      <c r="BPM398" s="145"/>
      <c r="BPN398" s="145"/>
      <c r="BPO398" s="145"/>
      <c r="BPP398" s="145"/>
      <c r="BPQ398" s="145"/>
      <c r="BPR398" s="145"/>
      <c r="BPS398" s="145"/>
      <c r="BPT398" s="145"/>
      <c r="BPU398" s="145"/>
      <c r="BPV398" s="145"/>
      <c r="BPW398" s="145"/>
      <c r="BPX398" s="145"/>
      <c r="BPY398" s="145"/>
      <c r="BPZ398" s="145"/>
      <c r="BQA398" s="145"/>
      <c r="BQB398" s="145"/>
      <c r="BQC398" s="145"/>
      <c r="BQD398" s="145"/>
      <c r="BQE398" s="145"/>
      <c r="BQF398" s="145"/>
      <c r="BQG398" s="145"/>
      <c r="BQH398" s="145"/>
      <c r="BQI398" s="145"/>
      <c r="BQJ398" s="145"/>
      <c r="BQK398" s="145"/>
      <c r="BQL398" s="145"/>
      <c r="BQM398" s="145"/>
      <c r="BQN398" s="145"/>
      <c r="BQO398" s="145"/>
      <c r="BQP398" s="145"/>
      <c r="BQQ398" s="145"/>
      <c r="BQR398" s="145"/>
      <c r="BQS398" s="145"/>
      <c r="BQT398" s="145"/>
      <c r="BQU398" s="145"/>
      <c r="BQV398" s="145"/>
      <c r="BQW398" s="145"/>
      <c r="BQX398" s="145"/>
      <c r="BQY398" s="145"/>
      <c r="BQZ398" s="145"/>
      <c r="BRA398" s="145"/>
      <c r="BRB398" s="145"/>
      <c r="BRC398" s="145"/>
      <c r="BRD398" s="145"/>
      <c r="BRE398" s="145"/>
      <c r="BRF398" s="145"/>
      <c r="BRG398" s="145"/>
      <c r="BRH398" s="145"/>
      <c r="BRI398" s="145"/>
      <c r="BRJ398" s="145"/>
      <c r="BRK398" s="145"/>
      <c r="BRL398" s="145"/>
      <c r="BRM398" s="145"/>
      <c r="BRN398" s="145"/>
      <c r="BRO398" s="145"/>
      <c r="BRP398" s="145"/>
      <c r="BRQ398" s="145"/>
      <c r="BRR398" s="145"/>
      <c r="BRS398" s="145"/>
      <c r="BRT398" s="145"/>
      <c r="BRU398" s="145"/>
      <c r="BRV398" s="145"/>
      <c r="BRW398" s="145"/>
      <c r="BRX398" s="145"/>
      <c r="BRY398" s="145"/>
      <c r="BRZ398" s="145"/>
      <c r="BSA398" s="145"/>
      <c r="BSB398" s="145"/>
      <c r="BSC398" s="145"/>
      <c r="BSD398" s="145"/>
      <c r="BSE398" s="145"/>
      <c r="BSF398" s="145"/>
      <c r="BSG398" s="145"/>
      <c r="BSH398" s="145"/>
      <c r="BSI398" s="145"/>
      <c r="BSJ398" s="145"/>
      <c r="BSK398" s="145"/>
      <c r="BSL398" s="145"/>
      <c r="BSM398" s="145"/>
      <c r="BSN398" s="145"/>
      <c r="BSO398" s="145"/>
      <c r="BSP398" s="145"/>
      <c r="BSQ398" s="145"/>
      <c r="BSR398" s="145"/>
      <c r="BSS398" s="145"/>
      <c r="BST398" s="145"/>
      <c r="BSU398" s="145"/>
      <c r="BSV398" s="145"/>
      <c r="BSW398" s="145"/>
      <c r="BSX398" s="145"/>
      <c r="BSY398" s="145"/>
      <c r="BSZ398" s="145"/>
      <c r="BTA398" s="145"/>
      <c r="BTB398" s="145"/>
      <c r="BTC398" s="145"/>
      <c r="BTD398" s="145"/>
      <c r="BTE398" s="145"/>
      <c r="BTF398" s="145"/>
      <c r="BTG398" s="145"/>
      <c r="BTH398" s="145"/>
      <c r="BTI398" s="145"/>
      <c r="BTJ398" s="145"/>
      <c r="BTK398" s="145"/>
      <c r="BTL398" s="145"/>
      <c r="BTM398" s="145"/>
      <c r="BTN398" s="145"/>
      <c r="BTO398" s="145"/>
      <c r="BTP398" s="145"/>
      <c r="BTQ398" s="145"/>
      <c r="BTR398" s="145"/>
      <c r="BTS398" s="145"/>
      <c r="BTT398" s="145"/>
      <c r="BTU398" s="145"/>
      <c r="BTV398" s="145"/>
      <c r="BTW398" s="145"/>
      <c r="BTX398" s="145"/>
      <c r="BTY398" s="145"/>
      <c r="BTZ398" s="145"/>
      <c r="BUA398" s="145"/>
      <c r="BUB398" s="145"/>
      <c r="BUC398" s="145"/>
      <c r="BUD398" s="145"/>
      <c r="BUE398" s="145"/>
      <c r="BUF398" s="145"/>
      <c r="BUG398" s="145"/>
      <c r="BUH398" s="145"/>
      <c r="BUI398" s="145"/>
      <c r="BUJ398" s="145"/>
      <c r="BUK398" s="145"/>
      <c r="BUL398" s="145"/>
      <c r="BUM398" s="145"/>
      <c r="BUN398" s="145"/>
      <c r="BUO398" s="145"/>
      <c r="BUP398" s="145"/>
      <c r="BUQ398" s="145"/>
      <c r="BUR398" s="145"/>
      <c r="BUS398" s="145"/>
      <c r="BUT398" s="145"/>
      <c r="BUU398" s="145"/>
      <c r="BUV398" s="145"/>
      <c r="BUW398" s="145"/>
      <c r="BUX398" s="145"/>
      <c r="BUY398" s="145"/>
      <c r="BUZ398" s="145"/>
      <c r="BVA398" s="145"/>
      <c r="BVB398" s="145"/>
      <c r="BVC398" s="145"/>
      <c r="BVD398" s="145"/>
      <c r="BVE398" s="145"/>
      <c r="BVF398" s="145"/>
      <c r="BVG398" s="145"/>
      <c r="BVH398" s="145"/>
      <c r="BVI398" s="145"/>
      <c r="BVJ398" s="145"/>
      <c r="BVK398" s="145"/>
      <c r="BVL398" s="145"/>
      <c r="BVM398" s="145"/>
      <c r="BVN398" s="145"/>
      <c r="BVO398" s="145"/>
      <c r="BVP398" s="145"/>
      <c r="BVQ398" s="145"/>
      <c r="BVR398" s="145"/>
      <c r="BVS398" s="145"/>
      <c r="BVT398" s="145"/>
      <c r="BVU398" s="145"/>
      <c r="BVV398" s="145"/>
      <c r="BVW398" s="145"/>
      <c r="BVX398" s="145"/>
      <c r="BVY398" s="145"/>
      <c r="BVZ398" s="145"/>
      <c r="BWA398" s="145"/>
      <c r="BWB398" s="145"/>
      <c r="BWC398" s="145"/>
      <c r="BWD398" s="145"/>
      <c r="BWE398" s="145"/>
      <c r="BWF398" s="145"/>
      <c r="BWG398" s="145"/>
      <c r="BWH398" s="145"/>
      <c r="BWI398" s="145"/>
      <c r="BWJ398" s="145"/>
      <c r="BWK398" s="145"/>
      <c r="BWL398" s="145"/>
      <c r="BWM398" s="145"/>
      <c r="BWN398" s="145"/>
      <c r="BWO398" s="145"/>
      <c r="BWP398" s="145"/>
      <c r="BWQ398" s="145"/>
      <c r="BWR398" s="145"/>
      <c r="BWS398" s="145"/>
      <c r="BWT398" s="145"/>
      <c r="BWU398" s="145"/>
      <c r="BWV398" s="145"/>
      <c r="BWW398" s="145"/>
      <c r="BWX398" s="145"/>
      <c r="BWY398" s="145"/>
      <c r="BWZ398" s="145"/>
      <c r="BXA398" s="145"/>
      <c r="BXB398" s="145"/>
      <c r="BXC398" s="145"/>
      <c r="BXD398" s="145"/>
      <c r="BXE398" s="145"/>
      <c r="BXF398" s="145"/>
      <c r="BXG398" s="145"/>
      <c r="BXH398" s="145"/>
      <c r="BXI398" s="145"/>
      <c r="BXJ398" s="145"/>
      <c r="BXK398" s="145"/>
      <c r="BXL398" s="145"/>
      <c r="BXM398" s="145"/>
      <c r="BXN398" s="145"/>
      <c r="BXO398" s="145"/>
      <c r="BXP398" s="145"/>
      <c r="BXQ398" s="145"/>
      <c r="BXR398" s="145"/>
      <c r="BXS398" s="145"/>
      <c r="BXT398" s="145"/>
      <c r="BXU398" s="145"/>
      <c r="BXV398" s="145"/>
      <c r="BXW398" s="145"/>
      <c r="BXX398" s="145"/>
      <c r="BXY398" s="145"/>
      <c r="BXZ398" s="145"/>
      <c r="BYA398" s="145"/>
      <c r="BYB398" s="145"/>
      <c r="BYC398" s="145"/>
      <c r="BYD398" s="145"/>
      <c r="BYE398" s="145"/>
      <c r="BYF398" s="145"/>
      <c r="BYG398" s="145"/>
      <c r="BYH398" s="145"/>
      <c r="BYI398" s="145"/>
      <c r="BYJ398" s="145"/>
      <c r="BYK398" s="145"/>
      <c r="BYL398" s="145"/>
      <c r="BYM398" s="145"/>
      <c r="BYN398" s="145"/>
      <c r="BYO398" s="145"/>
      <c r="BYP398" s="145"/>
      <c r="BYQ398" s="145"/>
      <c r="BYR398" s="145"/>
      <c r="BYS398" s="145"/>
      <c r="BYT398" s="145"/>
      <c r="BYU398" s="145"/>
      <c r="BYV398" s="145"/>
      <c r="BYW398" s="145"/>
      <c r="BYX398" s="145"/>
      <c r="BYY398" s="145"/>
      <c r="BYZ398" s="145"/>
      <c r="BZA398" s="145"/>
      <c r="BZB398" s="145"/>
      <c r="BZC398" s="145"/>
      <c r="BZD398" s="145"/>
      <c r="BZE398" s="145"/>
      <c r="BZF398" s="145"/>
      <c r="BZG398" s="145"/>
      <c r="BZH398" s="145"/>
      <c r="BZI398" s="145"/>
      <c r="BZJ398" s="145"/>
      <c r="BZK398" s="145"/>
      <c r="BZL398" s="145"/>
      <c r="BZM398" s="145"/>
      <c r="BZN398" s="145"/>
      <c r="BZO398" s="145"/>
      <c r="BZP398" s="145"/>
      <c r="BZQ398" s="145"/>
      <c r="BZR398" s="145"/>
      <c r="BZS398" s="145"/>
      <c r="BZT398" s="145"/>
      <c r="BZU398" s="145"/>
      <c r="BZV398" s="145"/>
      <c r="BZW398" s="145"/>
      <c r="BZX398" s="145"/>
      <c r="BZY398" s="145"/>
      <c r="BZZ398" s="145"/>
      <c r="CAA398" s="145"/>
      <c r="CAB398" s="145"/>
      <c r="CAC398" s="145"/>
      <c r="CAD398" s="145"/>
      <c r="CAE398" s="145"/>
      <c r="CAF398" s="145"/>
      <c r="CAG398" s="145"/>
      <c r="CAH398" s="145"/>
      <c r="CAI398" s="145"/>
      <c r="CAJ398" s="145"/>
      <c r="CAK398" s="145"/>
      <c r="CAL398" s="145"/>
      <c r="CAM398" s="145"/>
      <c r="CAN398" s="145"/>
      <c r="CAO398" s="145"/>
      <c r="CAP398" s="145"/>
      <c r="CAQ398" s="145"/>
      <c r="CAR398" s="145"/>
      <c r="CAS398" s="145"/>
      <c r="CAT398" s="145"/>
      <c r="CAU398" s="145"/>
      <c r="CAV398" s="145"/>
      <c r="CAW398" s="145"/>
      <c r="CAX398" s="145"/>
      <c r="CAY398" s="145"/>
      <c r="CAZ398" s="145"/>
      <c r="CBA398" s="145"/>
      <c r="CBB398" s="145"/>
      <c r="CBC398" s="145"/>
      <c r="CBD398" s="145"/>
      <c r="CBE398" s="145"/>
      <c r="CBF398" s="145"/>
      <c r="CBG398" s="145"/>
      <c r="CBH398" s="145"/>
      <c r="CBI398" s="145"/>
      <c r="CBJ398" s="145"/>
      <c r="CBK398" s="145"/>
      <c r="CBL398" s="145"/>
      <c r="CBM398" s="145"/>
      <c r="CBN398" s="145"/>
      <c r="CBO398" s="145"/>
      <c r="CBP398" s="145"/>
      <c r="CBQ398" s="145"/>
      <c r="CBR398" s="145"/>
      <c r="CBS398" s="145"/>
      <c r="CBT398" s="145"/>
      <c r="CBU398" s="145"/>
      <c r="CBV398" s="145"/>
      <c r="CBW398" s="145"/>
      <c r="CBX398" s="145"/>
      <c r="CBY398" s="145"/>
      <c r="CBZ398" s="145"/>
      <c r="CCA398" s="145"/>
      <c r="CCB398" s="145"/>
      <c r="CCC398" s="145"/>
      <c r="CCD398" s="145"/>
      <c r="CCE398" s="145"/>
      <c r="CCF398" s="145"/>
      <c r="CCG398" s="145"/>
      <c r="CCH398" s="145"/>
      <c r="CCI398" s="145"/>
      <c r="CCJ398" s="145"/>
      <c r="CCK398" s="145"/>
      <c r="CCL398" s="145"/>
      <c r="CCM398" s="145"/>
      <c r="CCN398" s="145"/>
      <c r="CCO398" s="145"/>
      <c r="CCP398" s="145"/>
      <c r="CCQ398" s="145"/>
      <c r="CCR398" s="145"/>
      <c r="CCS398" s="145"/>
      <c r="CCT398" s="145"/>
      <c r="CCU398" s="145"/>
      <c r="CCV398" s="145"/>
      <c r="CCW398" s="145"/>
      <c r="CCX398" s="145"/>
      <c r="CCY398" s="145"/>
      <c r="CCZ398" s="145"/>
      <c r="CDA398" s="145"/>
      <c r="CDB398" s="145"/>
      <c r="CDC398" s="145"/>
      <c r="CDD398" s="145"/>
      <c r="CDE398" s="145"/>
      <c r="CDF398" s="145"/>
      <c r="CDG398" s="145"/>
      <c r="CDH398" s="145"/>
      <c r="CDI398" s="145"/>
      <c r="CDJ398" s="145"/>
      <c r="CDK398" s="145"/>
      <c r="CDL398" s="145"/>
      <c r="CDM398" s="145"/>
      <c r="CDN398" s="145"/>
      <c r="CDO398" s="145"/>
      <c r="CDP398" s="145"/>
      <c r="CDQ398" s="145"/>
      <c r="CDR398" s="145"/>
      <c r="CDS398" s="145"/>
      <c r="CDT398" s="145"/>
      <c r="CDU398" s="145"/>
      <c r="CDV398" s="145"/>
      <c r="CDW398" s="145"/>
      <c r="CDX398" s="145"/>
      <c r="CDY398" s="145"/>
      <c r="CDZ398" s="145"/>
      <c r="CEA398" s="145"/>
      <c r="CEB398" s="145"/>
      <c r="CEC398" s="145"/>
      <c r="CED398" s="145"/>
      <c r="CEE398" s="145"/>
      <c r="CEF398" s="145"/>
      <c r="CEG398" s="145"/>
      <c r="CEH398" s="145"/>
      <c r="CEI398" s="145"/>
      <c r="CEJ398" s="145"/>
      <c r="CEK398" s="145"/>
      <c r="CEL398" s="145"/>
      <c r="CEM398" s="145"/>
      <c r="CEN398" s="145"/>
      <c r="CEO398" s="145"/>
      <c r="CEP398" s="145"/>
      <c r="CEQ398" s="145"/>
      <c r="CER398" s="145"/>
      <c r="CES398" s="145"/>
      <c r="CET398" s="145"/>
      <c r="CEU398" s="145"/>
      <c r="CEV398" s="145"/>
      <c r="CEW398" s="145"/>
      <c r="CEX398" s="145"/>
      <c r="CEY398" s="145"/>
      <c r="CEZ398" s="145"/>
      <c r="CFA398" s="145"/>
      <c r="CFB398" s="145"/>
      <c r="CFC398" s="145"/>
      <c r="CFD398" s="145"/>
      <c r="CFE398" s="145"/>
      <c r="CFF398" s="145"/>
      <c r="CFG398" s="145"/>
      <c r="CFH398" s="145"/>
      <c r="CFI398" s="145"/>
      <c r="CFJ398" s="145"/>
      <c r="CFK398" s="145"/>
      <c r="CFL398" s="145"/>
      <c r="CFM398" s="145"/>
      <c r="CFN398" s="145"/>
      <c r="CFO398" s="145"/>
      <c r="CFP398" s="145"/>
      <c r="CFQ398" s="145"/>
      <c r="CFR398" s="145"/>
      <c r="CFS398" s="145"/>
      <c r="CFT398" s="145"/>
      <c r="CFU398" s="145"/>
      <c r="CFV398" s="145"/>
      <c r="CFW398" s="145"/>
      <c r="CFX398" s="145"/>
      <c r="CFY398" s="145"/>
      <c r="CFZ398" s="145"/>
      <c r="CGA398" s="145"/>
      <c r="CGB398" s="145"/>
      <c r="CGC398" s="145"/>
      <c r="CGD398" s="145"/>
      <c r="CGE398" s="145"/>
      <c r="CGF398" s="145"/>
      <c r="CGG398" s="145"/>
      <c r="CGH398" s="145"/>
      <c r="CGI398" s="145"/>
      <c r="CGJ398" s="145"/>
      <c r="CGK398" s="145"/>
      <c r="CGL398" s="145"/>
      <c r="CGM398" s="145"/>
      <c r="CGN398" s="145"/>
      <c r="CGO398" s="145"/>
      <c r="CGP398" s="145"/>
      <c r="CGQ398" s="145"/>
      <c r="CGR398" s="145"/>
      <c r="CGS398" s="145"/>
      <c r="CGT398" s="145"/>
      <c r="CGU398" s="145"/>
      <c r="CGV398" s="145"/>
      <c r="CGW398" s="145"/>
      <c r="CGX398" s="145"/>
      <c r="CGY398" s="145"/>
      <c r="CGZ398" s="145"/>
      <c r="CHA398" s="145"/>
      <c r="CHB398" s="145"/>
      <c r="CHC398" s="145"/>
      <c r="CHD398" s="145"/>
      <c r="CHE398" s="145"/>
      <c r="CHF398" s="145"/>
      <c r="CHG398" s="145"/>
      <c r="CHH398" s="145"/>
      <c r="CHI398" s="145"/>
      <c r="CHJ398" s="145"/>
      <c r="CHK398" s="145"/>
      <c r="CHL398" s="145"/>
      <c r="CHM398" s="145"/>
      <c r="CHN398" s="145"/>
      <c r="CHO398" s="145"/>
      <c r="CHP398" s="145"/>
      <c r="CHQ398" s="145"/>
      <c r="CHR398" s="145"/>
      <c r="CHS398" s="145"/>
      <c r="CHT398" s="145"/>
      <c r="CHU398" s="145"/>
      <c r="CHV398" s="145"/>
      <c r="CHW398" s="145"/>
      <c r="CHX398" s="145"/>
      <c r="CHY398" s="145"/>
      <c r="CHZ398" s="145"/>
      <c r="CIA398" s="145"/>
      <c r="CIB398" s="145"/>
      <c r="CIC398" s="145"/>
      <c r="CID398" s="145"/>
      <c r="CIE398" s="145"/>
      <c r="CIF398" s="145"/>
      <c r="CIG398" s="145"/>
      <c r="CIH398" s="145"/>
      <c r="CII398" s="145"/>
      <c r="CIJ398" s="145"/>
      <c r="CIK398" s="145"/>
      <c r="CIL398" s="145"/>
      <c r="CIM398" s="145"/>
      <c r="CIN398" s="145"/>
      <c r="CIO398" s="145"/>
      <c r="CIP398" s="145"/>
      <c r="CIQ398" s="145"/>
      <c r="CIR398" s="145"/>
      <c r="CIS398" s="145"/>
      <c r="CIT398" s="145"/>
      <c r="CIU398" s="145"/>
      <c r="CIV398" s="145"/>
      <c r="CIW398" s="145"/>
      <c r="CIX398" s="145"/>
      <c r="CIY398" s="145"/>
      <c r="CIZ398" s="145"/>
      <c r="CJA398" s="145"/>
      <c r="CJB398" s="145"/>
      <c r="CJC398" s="145"/>
      <c r="CJD398" s="145"/>
      <c r="CJE398" s="145"/>
      <c r="CJF398" s="145"/>
      <c r="CJG398" s="145"/>
      <c r="CJH398" s="145"/>
      <c r="CJI398" s="145"/>
      <c r="CJJ398" s="145"/>
      <c r="CJK398" s="145"/>
      <c r="CJL398" s="145"/>
      <c r="CJM398" s="145"/>
      <c r="CJN398" s="145"/>
      <c r="CJO398" s="145"/>
      <c r="CJP398" s="145"/>
      <c r="CJQ398" s="145"/>
      <c r="CJR398" s="145"/>
      <c r="CJS398" s="145"/>
      <c r="CJT398" s="145"/>
      <c r="CJU398" s="145"/>
      <c r="CJV398" s="145"/>
      <c r="CJW398" s="145"/>
      <c r="CJX398" s="145"/>
      <c r="CJY398" s="145"/>
      <c r="CJZ398" s="145"/>
      <c r="CKA398" s="145"/>
      <c r="CKB398" s="145"/>
      <c r="CKC398" s="145"/>
      <c r="CKD398" s="145"/>
      <c r="CKE398" s="145"/>
      <c r="CKF398" s="145"/>
      <c r="CKG398" s="145"/>
      <c r="CKH398" s="145"/>
      <c r="CKI398" s="145"/>
      <c r="CKJ398" s="145"/>
      <c r="CKK398" s="145"/>
      <c r="CKL398" s="145"/>
      <c r="CKM398" s="145"/>
      <c r="CKN398" s="145"/>
      <c r="CKO398" s="145"/>
      <c r="CKP398" s="145"/>
      <c r="CKQ398" s="145"/>
      <c r="CKR398" s="145"/>
      <c r="CKS398" s="145"/>
      <c r="CKT398" s="145"/>
    </row>
    <row r="399" spans="1:2334" s="142" customFormat="1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44"/>
      <c r="R399" s="104"/>
      <c r="HF399" s="145"/>
      <c r="HG399" s="145"/>
      <c r="HH399" s="145"/>
      <c r="HI399" s="145"/>
      <c r="HJ399" s="145"/>
      <c r="HK399" s="145"/>
      <c r="HL399" s="145"/>
      <c r="HM399" s="145"/>
      <c r="HN399" s="145"/>
      <c r="HO399" s="145"/>
      <c r="HP399" s="145"/>
      <c r="HQ399" s="145"/>
      <c r="HR399" s="145"/>
      <c r="HS399" s="145"/>
      <c r="HT399" s="145"/>
      <c r="HU399" s="145"/>
      <c r="HV399" s="145"/>
      <c r="HW399" s="145"/>
      <c r="HX399" s="145"/>
      <c r="HY399" s="145"/>
      <c r="HZ399" s="145"/>
      <c r="IA399" s="145"/>
      <c r="IB399" s="145"/>
      <c r="IC399" s="145"/>
      <c r="ID399" s="145"/>
      <c r="IE399" s="145"/>
      <c r="IF399" s="145"/>
      <c r="IG399" s="145"/>
      <c r="IH399" s="145"/>
      <c r="II399" s="145"/>
      <c r="IJ399" s="145"/>
      <c r="IK399" s="145"/>
      <c r="IL399" s="145"/>
      <c r="IM399" s="145"/>
      <c r="IN399" s="145"/>
      <c r="IO399" s="145"/>
      <c r="IP399" s="145"/>
      <c r="IQ399" s="145"/>
      <c r="IR399" s="145"/>
      <c r="IS399" s="145"/>
      <c r="IT399" s="145"/>
      <c r="IU399" s="145"/>
      <c r="IV399" s="145"/>
      <c r="IW399" s="145"/>
      <c r="IX399" s="145"/>
      <c r="IY399" s="145"/>
      <c r="IZ399" s="145"/>
      <c r="JA399" s="145"/>
      <c r="JB399" s="145"/>
      <c r="JC399" s="145"/>
      <c r="JD399" s="145"/>
      <c r="JE399" s="145"/>
      <c r="JF399" s="145"/>
      <c r="JG399" s="145"/>
      <c r="JH399" s="145"/>
      <c r="JI399" s="145"/>
      <c r="JJ399" s="145"/>
      <c r="JK399" s="145"/>
      <c r="JL399" s="145"/>
      <c r="JM399" s="145"/>
      <c r="JN399" s="145"/>
      <c r="JO399" s="145"/>
      <c r="JP399" s="145"/>
      <c r="JQ399" s="145"/>
      <c r="JR399" s="145"/>
      <c r="JS399" s="145"/>
      <c r="JT399" s="145"/>
      <c r="JU399" s="145"/>
      <c r="JV399" s="145"/>
      <c r="JW399" s="145"/>
      <c r="JX399" s="145"/>
      <c r="JY399" s="145"/>
      <c r="JZ399" s="145"/>
      <c r="KA399" s="145"/>
      <c r="KB399" s="145"/>
      <c r="KC399" s="145"/>
      <c r="KD399" s="145"/>
      <c r="KE399" s="145"/>
      <c r="KF399" s="145"/>
      <c r="KG399" s="145"/>
      <c r="KH399" s="145"/>
      <c r="KI399" s="145"/>
      <c r="KJ399" s="145"/>
      <c r="KK399" s="145"/>
      <c r="KL399" s="145"/>
      <c r="KM399" s="145"/>
      <c r="AZK399" s="145"/>
      <c r="AZL399" s="145"/>
      <c r="AZM399" s="145"/>
      <c r="AZN399" s="145"/>
      <c r="AZO399" s="145"/>
      <c r="AZP399" s="145"/>
      <c r="AZQ399" s="145"/>
      <c r="AZR399" s="145"/>
      <c r="AZS399" s="145"/>
      <c r="AZT399" s="145"/>
      <c r="AZU399" s="145"/>
      <c r="AZV399" s="145"/>
      <c r="AZW399" s="145"/>
      <c r="AZX399" s="145"/>
      <c r="AZY399" s="145"/>
      <c r="AZZ399" s="145"/>
      <c r="BAA399" s="145"/>
      <c r="BAB399" s="145"/>
      <c r="BAC399" s="145"/>
      <c r="BAD399" s="145"/>
      <c r="BAE399" s="145"/>
      <c r="BAF399" s="145"/>
      <c r="BAG399" s="145"/>
      <c r="BAH399" s="145"/>
      <c r="BAI399" s="145"/>
      <c r="BAJ399" s="145"/>
      <c r="BAK399" s="145"/>
      <c r="BAL399" s="145"/>
      <c r="BAM399" s="145"/>
      <c r="BAN399" s="145"/>
      <c r="BAO399" s="145"/>
      <c r="BAP399" s="145"/>
      <c r="BAQ399" s="145"/>
      <c r="BAR399" s="145"/>
      <c r="BAS399" s="145"/>
      <c r="BAT399" s="145"/>
      <c r="BAU399" s="145"/>
      <c r="BAV399" s="145"/>
      <c r="BAW399" s="145"/>
      <c r="BAX399" s="145"/>
      <c r="BAY399" s="145"/>
      <c r="BAZ399" s="145"/>
      <c r="BBA399" s="145"/>
      <c r="BBB399" s="145"/>
      <c r="BBC399" s="145"/>
      <c r="BBD399" s="145"/>
      <c r="BBE399" s="145"/>
      <c r="BBF399" s="145"/>
      <c r="BBG399" s="145"/>
      <c r="BBH399" s="145"/>
      <c r="BBI399" s="145"/>
      <c r="BBJ399" s="145"/>
      <c r="BBK399" s="145"/>
      <c r="BBL399" s="145"/>
      <c r="BBM399" s="145"/>
      <c r="BBN399" s="145"/>
      <c r="BBO399" s="145"/>
      <c r="BBP399" s="145"/>
      <c r="BBQ399" s="145"/>
      <c r="BBR399" s="145"/>
      <c r="BBS399" s="145"/>
      <c r="BBT399" s="145"/>
      <c r="BBU399" s="145"/>
      <c r="BBV399" s="145"/>
      <c r="BBW399" s="145"/>
      <c r="BBX399" s="145"/>
      <c r="BBY399" s="145"/>
      <c r="BBZ399" s="145"/>
      <c r="BCA399" s="145"/>
      <c r="BCB399" s="145"/>
      <c r="BCC399" s="145"/>
      <c r="BCD399" s="145"/>
      <c r="BCE399" s="145"/>
      <c r="BCF399" s="145"/>
      <c r="BCG399" s="145"/>
      <c r="BCH399" s="145"/>
      <c r="BCI399" s="145"/>
      <c r="BCJ399" s="145"/>
      <c r="BCK399" s="145"/>
      <c r="BCL399" s="145"/>
      <c r="BCM399" s="145"/>
      <c r="BCN399" s="145"/>
      <c r="BCO399" s="145"/>
      <c r="BCP399" s="145"/>
      <c r="BCQ399" s="145"/>
      <c r="BCR399" s="145"/>
      <c r="BCS399" s="145"/>
      <c r="BCT399" s="145"/>
      <c r="BCU399" s="145"/>
      <c r="BCV399" s="145"/>
      <c r="BCW399" s="145"/>
      <c r="BCX399" s="145"/>
      <c r="BCY399" s="145"/>
      <c r="BCZ399" s="145"/>
      <c r="BDA399" s="145"/>
      <c r="BDB399" s="145"/>
      <c r="BDC399" s="145"/>
      <c r="BDD399" s="145"/>
      <c r="BDE399" s="145"/>
      <c r="BDF399" s="145"/>
      <c r="BDG399" s="145"/>
      <c r="BDH399" s="145"/>
      <c r="BDI399" s="145"/>
      <c r="BDJ399" s="145"/>
      <c r="BDK399" s="145"/>
      <c r="BDL399" s="145"/>
      <c r="BDM399" s="145"/>
      <c r="BDN399" s="145"/>
      <c r="BDO399" s="145"/>
      <c r="BDP399" s="145"/>
      <c r="BDQ399" s="145"/>
      <c r="BDR399" s="145"/>
      <c r="BDS399" s="145"/>
      <c r="BDT399" s="145"/>
      <c r="BDU399" s="145"/>
      <c r="BDV399" s="145"/>
      <c r="BDW399" s="145"/>
      <c r="BDX399" s="145"/>
      <c r="BDY399" s="145"/>
      <c r="BDZ399" s="145"/>
      <c r="BEA399" s="145"/>
      <c r="BEB399" s="145"/>
      <c r="BEC399" s="145"/>
      <c r="BED399" s="145"/>
      <c r="BEE399" s="145"/>
      <c r="BEF399" s="145"/>
      <c r="BEG399" s="145"/>
      <c r="BEH399" s="145"/>
      <c r="BEI399" s="145"/>
      <c r="BEJ399" s="145"/>
      <c r="BEK399" s="145"/>
      <c r="BEL399" s="145"/>
      <c r="BEM399" s="145"/>
      <c r="BEN399" s="145"/>
      <c r="BEO399" s="145"/>
      <c r="BEP399" s="145"/>
      <c r="BEQ399" s="145"/>
      <c r="BER399" s="145"/>
      <c r="BES399" s="145"/>
      <c r="BET399" s="145"/>
      <c r="BEU399" s="145"/>
      <c r="BEV399" s="145"/>
      <c r="BEW399" s="145"/>
      <c r="BEX399" s="145"/>
      <c r="BEY399" s="145"/>
      <c r="BEZ399" s="145"/>
      <c r="BFA399" s="145"/>
      <c r="BFB399" s="145"/>
      <c r="BFC399" s="145"/>
      <c r="BFD399" s="145"/>
      <c r="BFE399" s="145"/>
      <c r="BFF399" s="145"/>
      <c r="BFG399" s="145"/>
      <c r="BFH399" s="145"/>
      <c r="BFI399" s="145"/>
      <c r="BFJ399" s="145"/>
      <c r="BFK399" s="145"/>
      <c r="BFL399" s="145"/>
      <c r="BFM399" s="145"/>
      <c r="BFN399" s="145"/>
      <c r="BFO399" s="145"/>
      <c r="BFP399" s="145"/>
      <c r="BFQ399" s="145"/>
      <c r="BFR399" s="145"/>
      <c r="BFS399" s="145"/>
      <c r="BFT399" s="145"/>
      <c r="BFU399" s="145"/>
      <c r="BFV399" s="145"/>
      <c r="BFW399" s="145"/>
      <c r="BFX399" s="145"/>
      <c r="BFY399" s="145"/>
      <c r="BFZ399" s="145"/>
      <c r="BGA399" s="145"/>
      <c r="BGB399" s="145"/>
      <c r="BGC399" s="145"/>
      <c r="BGD399" s="145"/>
      <c r="BGE399" s="145"/>
      <c r="BGF399" s="145"/>
      <c r="BGG399" s="145"/>
      <c r="BGH399" s="145"/>
      <c r="BGI399" s="145"/>
      <c r="BGJ399" s="145"/>
      <c r="BGK399" s="145"/>
      <c r="BGL399" s="145"/>
      <c r="BGM399" s="145"/>
      <c r="BGN399" s="145"/>
      <c r="BGO399" s="145"/>
      <c r="BGP399" s="145"/>
      <c r="BGQ399" s="145"/>
      <c r="BGR399" s="145"/>
      <c r="BGS399" s="145"/>
      <c r="BGT399" s="145"/>
      <c r="BGU399" s="145"/>
      <c r="BGV399" s="145"/>
      <c r="BGW399" s="145"/>
      <c r="BGX399" s="145"/>
      <c r="BGY399" s="145"/>
      <c r="BGZ399" s="145"/>
      <c r="BHA399" s="145"/>
      <c r="BHB399" s="145"/>
      <c r="BHC399" s="145"/>
      <c r="BHD399" s="145"/>
      <c r="BHE399" s="145"/>
      <c r="BHF399" s="145"/>
      <c r="BHG399" s="145"/>
      <c r="BHH399" s="145"/>
      <c r="BHI399" s="145"/>
      <c r="BHJ399" s="145"/>
      <c r="BHK399" s="145"/>
      <c r="BHL399" s="145"/>
      <c r="BHM399" s="145"/>
      <c r="BHN399" s="145"/>
      <c r="BHO399" s="145"/>
      <c r="BHP399" s="145"/>
      <c r="BHQ399" s="145"/>
      <c r="BHR399" s="145"/>
      <c r="BHS399" s="145"/>
      <c r="BHT399" s="145"/>
      <c r="BHU399" s="145"/>
      <c r="BHV399" s="145"/>
      <c r="BHW399" s="145"/>
      <c r="BHX399" s="145"/>
      <c r="BHY399" s="145"/>
      <c r="BHZ399" s="145"/>
      <c r="BIA399" s="145"/>
      <c r="BIB399" s="145"/>
      <c r="BIC399" s="145"/>
      <c r="BID399" s="145"/>
      <c r="BIE399" s="145"/>
      <c r="BIF399" s="145"/>
      <c r="BIG399" s="145"/>
      <c r="BIH399" s="145"/>
      <c r="BII399" s="145"/>
      <c r="BIJ399" s="145"/>
      <c r="BIK399" s="145"/>
      <c r="BIL399" s="145"/>
      <c r="BIM399" s="145"/>
      <c r="BIN399" s="145"/>
      <c r="BIO399" s="145"/>
      <c r="BIP399" s="145"/>
      <c r="BIQ399" s="145"/>
      <c r="BIR399" s="145"/>
      <c r="BIS399" s="145"/>
      <c r="BIT399" s="145"/>
      <c r="BIU399" s="145"/>
      <c r="BIV399" s="145"/>
      <c r="BIW399" s="145"/>
      <c r="BIX399" s="145"/>
      <c r="BIY399" s="145"/>
      <c r="BIZ399" s="145"/>
      <c r="BJA399" s="145"/>
      <c r="BJB399" s="145"/>
      <c r="BJC399" s="145"/>
      <c r="BJD399" s="145"/>
      <c r="BJE399" s="145"/>
      <c r="BJF399" s="145"/>
      <c r="BJG399" s="145"/>
      <c r="BJH399" s="145"/>
      <c r="BJI399" s="145"/>
      <c r="BJJ399" s="145"/>
      <c r="BJK399" s="145"/>
      <c r="BJL399" s="145"/>
      <c r="BJM399" s="145"/>
      <c r="BJN399" s="145"/>
      <c r="BJO399" s="145"/>
      <c r="BJP399" s="145"/>
      <c r="BJQ399" s="145"/>
      <c r="BJR399" s="145"/>
      <c r="BJS399" s="145"/>
      <c r="BJT399" s="145"/>
      <c r="BJU399" s="145"/>
      <c r="BJV399" s="145"/>
      <c r="BJW399" s="145"/>
      <c r="BJX399" s="145"/>
      <c r="BJY399" s="145"/>
      <c r="BJZ399" s="145"/>
      <c r="BKA399" s="145"/>
      <c r="BKB399" s="145"/>
      <c r="BKC399" s="145"/>
      <c r="BKD399" s="145"/>
      <c r="BKE399" s="145"/>
      <c r="BKF399" s="145"/>
      <c r="BKG399" s="145"/>
      <c r="BKH399" s="145"/>
      <c r="BKI399" s="145"/>
      <c r="BKJ399" s="145"/>
      <c r="BKK399" s="145"/>
      <c r="BKL399" s="145"/>
      <c r="BKM399" s="145"/>
      <c r="BKN399" s="145"/>
      <c r="BKO399" s="145"/>
      <c r="BKP399" s="145"/>
      <c r="BKQ399" s="145"/>
      <c r="BKR399" s="145"/>
      <c r="BKS399" s="145"/>
      <c r="BKT399" s="145"/>
      <c r="BKU399" s="145"/>
      <c r="BKV399" s="145"/>
      <c r="BKW399" s="145"/>
      <c r="BKX399" s="145"/>
      <c r="BKY399" s="145"/>
      <c r="BKZ399" s="145"/>
      <c r="BLA399" s="145"/>
      <c r="BLB399" s="145"/>
      <c r="BLC399" s="145"/>
      <c r="BLD399" s="145"/>
      <c r="BLE399" s="145"/>
      <c r="BLF399" s="145"/>
      <c r="BLG399" s="145"/>
      <c r="BLH399" s="145"/>
      <c r="BLI399" s="145"/>
      <c r="BLJ399" s="145"/>
      <c r="BLK399" s="145"/>
      <c r="BLL399" s="145"/>
      <c r="BLM399" s="145"/>
      <c r="BLN399" s="145"/>
      <c r="BLO399" s="145"/>
      <c r="BLP399" s="145"/>
      <c r="BLQ399" s="145"/>
      <c r="BLR399" s="145"/>
      <c r="BLS399" s="145"/>
      <c r="BLT399" s="145"/>
      <c r="BLU399" s="145"/>
      <c r="BLV399" s="145"/>
      <c r="BLW399" s="145"/>
      <c r="BLX399" s="145"/>
      <c r="BLY399" s="145"/>
      <c r="BLZ399" s="145"/>
      <c r="BMA399" s="145"/>
      <c r="BMB399" s="145"/>
      <c r="BMC399" s="145"/>
      <c r="BMD399" s="145"/>
      <c r="BME399" s="145"/>
      <c r="BMF399" s="145"/>
      <c r="BMG399" s="145"/>
      <c r="BMH399" s="145"/>
      <c r="BMI399" s="145"/>
      <c r="BMJ399" s="145"/>
      <c r="BMK399" s="145"/>
      <c r="BML399" s="145"/>
      <c r="BMM399" s="145"/>
      <c r="BMN399" s="145"/>
      <c r="BMO399" s="145"/>
      <c r="BMP399" s="145"/>
      <c r="BMQ399" s="145"/>
      <c r="BMR399" s="145"/>
      <c r="BMS399" s="145"/>
      <c r="BMT399" s="145"/>
      <c r="BMU399" s="145"/>
      <c r="BMV399" s="145"/>
      <c r="BMW399" s="145"/>
      <c r="BMX399" s="145"/>
      <c r="BMY399" s="145"/>
      <c r="BMZ399" s="145"/>
      <c r="BNA399" s="145"/>
      <c r="BNB399" s="145"/>
      <c r="BNC399" s="145"/>
      <c r="BND399" s="145"/>
      <c r="BNE399" s="145"/>
      <c r="BNF399" s="145"/>
      <c r="BNG399" s="145"/>
      <c r="BNH399" s="145"/>
      <c r="BNI399" s="145"/>
      <c r="BNJ399" s="145"/>
      <c r="BNK399" s="145"/>
      <c r="BNL399" s="145"/>
      <c r="BNM399" s="145"/>
      <c r="BNN399" s="145"/>
      <c r="BNO399" s="145"/>
      <c r="BNP399" s="145"/>
      <c r="BNQ399" s="145"/>
      <c r="BNR399" s="145"/>
      <c r="BNS399" s="145"/>
      <c r="BNT399" s="145"/>
      <c r="BNU399" s="145"/>
      <c r="BNV399" s="145"/>
      <c r="BNW399" s="145"/>
      <c r="BNX399" s="145"/>
      <c r="BNY399" s="145"/>
      <c r="BNZ399" s="145"/>
      <c r="BOA399" s="145"/>
      <c r="BOB399" s="145"/>
      <c r="BOC399" s="145"/>
      <c r="BOD399" s="145"/>
      <c r="BOE399" s="145"/>
      <c r="BOF399" s="145"/>
      <c r="BOG399" s="145"/>
      <c r="BOH399" s="145"/>
      <c r="BOI399" s="145"/>
      <c r="BOJ399" s="145"/>
      <c r="BOK399" s="145"/>
      <c r="BOL399" s="145"/>
      <c r="BOM399" s="145"/>
      <c r="BON399" s="145"/>
      <c r="BOO399" s="145"/>
      <c r="BOP399" s="145"/>
      <c r="BOQ399" s="145"/>
      <c r="BOR399" s="145"/>
      <c r="BOS399" s="145"/>
      <c r="BOT399" s="145"/>
      <c r="BOU399" s="145"/>
      <c r="BOV399" s="145"/>
      <c r="BOW399" s="145"/>
      <c r="BOX399" s="145"/>
      <c r="BOY399" s="145"/>
      <c r="BOZ399" s="145"/>
      <c r="BPA399" s="145"/>
      <c r="BPB399" s="145"/>
      <c r="BPC399" s="145"/>
      <c r="BPD399" s="145"/>
      <c r="BPE399" s="145"/>
      <c r="BPF399" s="145"/>
      <c r="BPG399" s="145"/>
      <c r="BPH399" s="145"/>
      <c r="BPI399" s="145"/>
      <c r="BPJ399" s="145"/>
      <c r="BPK399" s="145"/>
      <c r="BPL399" s="145"/>
      <c r="BPM399" s="145"/>
      <c r="BPN399" s="145"/>
      <c r="BPO399" s="145"/>
      <c r="BPP399" s="145"/>
      <c r="BPQ399" s="145"/>
      <c r="BPR399" s="145"/>
      <c r="BPS399" s="145"/>
      <c r="BPT399" s="145"/>
      <c r="BPU399" s="145"/>
      <c r="BPV399" s="145"/>
      <c r="BPW399" s="145"/>
      <c r="BPX399" s="145"/>
      <c r="BPY399" s="145"/>
      <c r="BPZ399" s="145"/>
      <c r="BQA399" s="145"/>
      <c r="BQB399" s="145"/>
    </row>
    <row r="400" spans="1:2334" s="142" customFormat="1">
      <c r="A400" s="104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44"/>
      <c r="R400" s="104"/>
    </row>
    <row r="401" spans="1:18" s="142" customFormat="1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44"/>
      <c r="R401" s="104"/>
    </row>
    <row r="402" spans="1:18" s="142" customFormat="1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44"/>
      <c r="R402" s="104"/>
    </row>
    <row r="403" spans="1:18" s="142" customFormat="1">
      <c r="A403" s="104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44"/>
      <c r="R403" s="104"/>
    </row>
    <row r="404" spans="1:18" s="142" customFormat="1">
      <c r="A404" s="104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44"/>
      <c r="R404" s="104"/>
    </row>
    <row r="405" spans="1:18" s="142" customFormat="1">
      <c r="A405" s="104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44"/>
      <c r="R405" s="104"/>
    </row>
    <row r="406" spans="1:18" s="142" customFormat="1">
      <c r="A406" s="104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44"/>
      <c r="R406" s="104"/>
    </row>
    <row r="407" spans="1:18" s="142" customFormat="1">
      <c r="A407" s="104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44"/>
      <c r="R407" s="104"/>
    </row>
    <row r="408" spans="1:18" s="142" customFormat="1">
      <c r="A408" s="104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44"/>
      <c r="R408" s="104"/>
    </row>
    <row r="409" spans="1:18" s="142" customFormat="1">
      <c r="A409" s="104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44"/>
      <c r="R409" s="104"/>
    </row>
    <row r="410" spans="1:18" s="142" customFormat="1">
      <c r="A410" s="104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44"/>
      <c r="R410" s="104"/>
    </row>
    <row r="411" spans="1:18" s="142" customFormat="1">
      <c r="A411" s="104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44"/>
      <c r="R411" s="104"/>
    </row>
    <row r="412" spans="1:18" s="142" customFormat="1">
      <c r="A412" s="104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44"/>
      <c r="R412" s="104"/>
    </row>
    <row r="413" spans="1:18" s="142" customFormat="1">
      <c r="A413" s="104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44"/>
      <c r="R413" s="104"/>
    </row>
    <row r="414" spans="1:18" s="142" customFormat="1">
      <c r="A414" s="104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44"/>
      <c r="R414" s="104"/>
    </row>
    <row r="415" spans="1:18" s="142" customFormat="1">
      <c r="A415" s="104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44"/>
      <c r="R415" s="104"/>
    </row>
    <row r="416" spans="1:18" s="142" customFormat="1">
      <c r="A416" s="104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44"/>
      <c r="R416" s="104"/>
    </row>
    <row r="417" spans="1:18" s="142" customFormat="1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44"/>
      <c r="R417" s="104"/>
    </row>
    <row r="418" spans="1:18" s="142" customFormat="1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44"/>
      <c r="R418" s="104"/>
    </row>
    <row r="419" spans="1:18" s="142" customFormat="1">
      <c r="A419" s="104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44"/>
      <c r="R419" s="104"/>
    </row>
    <row r="420" spans="1:18" s="142" customFormat="1">
      <c r="A420" s="104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44"/>
      <c r="R420" s="104"/>
    </row>
    <row r="421" spans="1:18" s="142" customFormat="1">
      <c r="A421" s="104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44"/>
      <c r="R421" s="104"/>
    </row>
    <row r="422" spans="1:18" s="142" customFormat="1">
      <c r="A422" s="104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44"/>
      <c r="R422" s="104"/>
    </row>
    <row r="423" spans="1:18" s="142" customFormat="1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44"/>
      <c r="R423" s="104"/>
    </row>
    <row r="424" spans="1:18" s="142" customFormat="1">
      <c r="A424" s="104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44"/>
      <c r="R424" s="104"/>
    </row>
    <row r="425" spans="1:18" s="142" customFormat="1">
      <c r="A425" s="104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44"/>
      <c r="R425" s="104"/>
    </row>
    <row r="426" spans="1:18" s="142" customFormat="1">
      <c r="A426" s="104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44"/>
      <c r="R426" s="104"/>
    </row>
    <row r="427" spans="1:18" s="142" customFormat="1">
      <c r="A427" s="104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44"/>
      <c r="R427" s="104"/>
    </row>
    <row r="428" spans="1:18" s="142" customFormat="1">
      <c r="A428" s="104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44"/>
      <c r="R428" s="104"/>
    </row>
    <row r="429" spans="1:18" s="142" customFormat="1">
      <c r="A429" s="104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44"/>
      <c r="R429" s="104"/>
    </row>
    <row r="430" spans="1:18" s="142" customFormat="1">
      <c r="A430" s="104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44"/>
      <c r="R430" s="104"/>
    </row>
    <row r="431" spans="1:18" s="142" customFormat="1">
      <c r="A431" s="104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44"/>
      <c r="R431" s="104"/>
    </row>
    <row r="432" spans="1:18" s="142" customFormat="1">
      <c r="A432" s="104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44"/>
      <c r="R432" s="104"/>
    </row>
    <row r="433" spans="1:18" s="142" customFormat="1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44"/>
      <c r="R433" s="104"/>
    </row>
    <row r="434" spans="1:18" s="142" customFormat="1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44"/>
      <c r="R434" s="104"/>
    </row>
    <row r="435" spans="1:18" s="142" customFormat="1">
      <c r="A435" s="104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44"/>
      <c r="R435" s="104"/>
    </row>
    <row r="436" spans="1:18" s="142" customFormat="1">
      <c r="A436" s="104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44"/>
      <c r="R436" s="104"/>
    </row>
    <row r="437" spans="1:18" s="142" customFormat="1">
      <c r="A437" s="104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44"/>
      <c r="R437" s="104"/>
    </row>
    <row r="438" spans="1:18" s="142" customFormat="1">
      <c r="A438" s="104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44"/>
      <c r="R438" s="104"/>
    </row>
    <row r="439" spans="1:18" s="142" customFormat="1">
      <c r="A439" s="104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44"/>
      <c r="R439" s="104"/>
    </row>
    <row r="440" spans="1:18" s="142" customFormat="1">
      <c r="A440" s="104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44"/>
      <c r="R440" s="104"/>
    </row>
    <row r="441" spans="1:18" s="142" customFormat="1">
      <c r="A441" s="104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44"/>
      <c r="R441" s="104"/>
    </row>
    <row r="442" spans="1:18" s="142" customFormat="1">
      <c r="A442" s="104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44"/>
      <c r="R442" s="104"/>
    </row>
    <row r="443" spans="1:18" s="142" customFormat="1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44"/>
      <c r="R443" s="104"/>
    </row>
    <row r="444" spans="1:18" s="142" customFormat="1">
      <c r="A444" s="104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44"/>
      <c r="R444" s="104"/>
    </row>
    <row r="445" spans="1:18" s="142" customFormat="1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44"/>
      <c r="R445" s="104"/>
    </row>
    <row r="446" spans="1:18" s="142" customFormat="1">
      <c r="A446" s="104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44"/>
      <c r="R446" s="104"/>
    </row>
    <row r="447" spans="1:18" s="142" customFormat="1">
      <c r="A447" s="104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44"/>
      <c r="R447" s="104"/>
    </row>
    <row r="448" spans="1:18" s="142" customFormat="1">
      <c r="A448" s="104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44"/>
      <c r="R448" s="104"/>
    </row>
    <row r="449" spans="1:18" s="142" customFormat="1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44"/>
      <c r="R449" s="104"/>
    </row>
    <row r="450" spans="1:18" s="142" customFormat="1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44"/>
      <c r="R450" s="104"/>
    </row>
    <row r="451" spans="1:18" s="142" customFormat="1">
      <c r="A451" s="104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44"/>
      <c r="R451" s="104"/>
    </row>
    <row r="452" spans="1:18" s="142" customFormat="1">
      <c r="A452" s="104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44"/>
      <c r="R452" s="104"/>
    </row>
    <row r="453" spans="1:18" s="142" customFormat="1">
      <c r="A453" s="104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44"/>
      <c r="R453" s="104"/>
    </row>
    <row r="454" spans="1:18" s="142" customFormat="1">
      <c r="A454" s="104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44"/>
      <c r="R454" s="104"/>
    </row>
    <row r="455" spans="1:18" s="142" customFormat="1">
      <c r="A455" s="104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44"/>
      <c r="R455" s="104"/>
    </row>
    <row r="456" spans="1:18" s="142" customFormat="1">
      <c r="A456" s="104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44"/>
      <c r="R456" s="104"/>
    </row>
    <row r="457" spans="1:18" s="142" customFormat="1">
      <c r="A457" s="104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44"/>
      <c r="R457" s="104"/>
    </row>
    <row r="458" spans="1:18" s="142" customFormat="1">
      <c r="A458" s="104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44"/>
      <c r="R458" s="104"/>
    </row>
    <row r="459" spans="1:18" s="142" customFormat="1">
      <c r="A459" s="104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44"/>
      <c r="R459" s="104"/>
    </row>
    <row r="460" spans="1:18" s="142" customFormat="1">
      <c r="A460" s="104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44"/>
      <c r="R460" s="104"/>
    </row>
    <row r="461" spans="1:18" s="142" customFormat="1">
      <c r="A461" s="104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44"/>
      <c r="R461" s="104"/>
    </row>
    <row r="462" spans="1:18" s="142" customFormat="1">
      <c r="A462" s="104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44"/>
      <c r="R462" s="104"/>
    </row>
    <row r="463" spans="1:18" s="142" customFormat="1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44"/>
      <c r="R463" s="104"/>
    </row>
    <row r="464" spans="1:18" s="142" customFormat="1">
      <c r="A464" s="104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44"/>
      <c r="R464" s="104"/>
    </row>
    <row r="465" spans="1:18" s="142" customFormat="1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44"/>
      <c r="R465" s="104"/>
    </row>
    <row r="466" spans="1:18" s="142" customFormat="1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44"/>
      <c r="R466" s="104"/>
    </row>
    <row r="467" spans="1:18" s="142" customFormat="1">
      <c r="A467" s="104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44"/>
      <c r="R467" s="104"/>
    </row>
    <row r="468" spans="1:18" s="142" customFormat="1">
      <c r="A468" s="104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44"/>
      <c r="R468" s="104"/>
    </row>
    <row r="469" spans="1:18" s="142" customFormat="1">
      <c r="A469" s="104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44"/>
      <c r="R469" s="104"/>
    </row>
    <row r="470" spans="1:18" s="142" customFormat="1">
      <c r="A470" s="104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44"/>
      <c r="R470" s="104"/>
    </row>
    <row r="471" spans="1:18" s="142" customFormat="1">
      <c r="A471" s="104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44"/>
      <c r="R471" s="104"/>
    </row>
    <row r="472" spans="1:18" s="142" customFormat="1">
      <c r="A472" s="104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44"/>
      <c r="R472" s="104"/>
    </row>
    <row r="473" spans="1:18" s="142" customFormat="1">
      <c r="A473" s="104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44"/>
      <c r="R473" s="104"/>
    </row>
    <row r="474" spans="1:18" s="142" customFormat="1">
      <c r="A474" s="104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44"/>
      <c r="R474" s="104"/>
    </row>
    <row r="475" spans="1:18" s="142" customFormat="1">
      <c r="A475" s="104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44"/>
      <c r="R475" s="104"/>
    </row>
    <row r="476" spans="1:18" s="142" customFormat="1">
      <c r="A476" s="104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44"/>
      <c r="R476" s="104"/>
    </row>
    <row r="477" spans="1:18" s="142" customFormat="1">
      <c r="A477" s="104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44"/>
      <c r="R477" s="104"/>
    </row>
    <row r="478" spans="1:18" s="142" customFormat="1">
      <c r="A478" s="104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44"/>
      <c r="R478" s="104"/>
    </row>
    <row r="479" spans="1:18" s="142" customFormat="1">
      <c r="A479" s="104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44"/>
      <c r="R479" s="104"/>
    </row>
    <row r="480" spans="1:18" s="142" customFormat="1">
      <c r="A480" s="104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44"/>
      <c r="R480" s="104"/>
    </row>
    <row r="481" spans="1:18" s="142" customFormat="1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44"/>
      <c r="R481" s="104"/>
    </row>
    <row r="482" spans="1:18" s="142" customFormat="1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44"/>
      <c r="R482" s="104"/>
    </row>
    <row r="483" spans="1:18" s="142" customFormat="1">
      <c r="A483" s="104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44"/>
      <c r="R483" s="104"/>
    </row>
    <row r="484" spans="1:18" s="142" customFormat="1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44"/>
      <c r="R484" s="104"/>
    </row>
    <row r="485" spans="1:18" s="142" customFormat="1">
      <c r="A485" s="104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44"/>
      <c r="R485" s="104"/>
    </row>
    <row r="486" spans="1:18" s="142" customFormat="1">
      <c r="A486" s="104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44"/>
      <c r="R486" s="104"/>
    </row>
    <row r="487" spans="1:18" s="142" customFormat="1">
      <c r="A487" s="104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44"/>
      <c r="R487" s="104"/>
    </row>
    <row r="488" spans="1:18" s="142" customFormat="1">
      <c r="A488" s="104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44"/>
      <c r="R488" s="104"/>
    </row>
    <row r="489" spans="1:18" s="142" customFormat="1">
      <c r="A489" s="104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44"/>
      <c r="R489" s="104"/>
    </row>
    <row r="490" spans="1:18" s="142" customFormat="1">
      <c r="A490" s="104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44"/>
      <c r="R490" s="104"/>
    </row>
    <row r="491" spans="1:18" s="142" customFormat="1">
      <c r="A491" s="104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44"/>
      <c r="R491" s="104"/>
    </row>
    <row r="492" spans="1:18" s="142" customFormat="1">
      <c r="A492" s="104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44"/>
      <c r="R492" s="104"/>
    </row>
    <row r="493" spans="1:18" s="142" customFormat="1">
      <c r="A493" s="104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44"/>
      <c r="R493" s="104"/>
    </row>
    <row r="494" spans="1:18" s="142" customFormat="1">
      <c r="A494" s="104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44"/>
      <c r="R494" s="104"/>
    </row>
    <row r="495" spans="1:18" s="142" customFormat="1">
      <c r="A495" s="104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44"/>
      <c r="R495" s="104"/>
    </row>
    <row r="496" spans="1:18" s="142" customFormat="1">
      <c r="A496" s="104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44"/>
      <c r="R496" s="104"/>
    </row>
    <row r="497" spans="1:18" s="142" customFormat="1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44"/>
      <c r="R497" s="104"/>
    </row>
    <row r="498" spans="1:18" s="142" customFormat="1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44"/>
      <c r="R498" s="104"/>
    </row>
    <row r="499" spans="1:18" s="142" customFormat="1">
      <c r="A499" s="104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44"/>
      <c r="R499" s="104"/>
    </row>
    <row r="500" spans="1:18" s="142" customFormat="1">
      <c r="A500" s="104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44"/>
      <c r="R500" s="104"/>
    </row>
    <row r="501" spans="1:18" s="142" customFormat="1">
      <c r="A501" s="104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44"/>
      <c r="R501" s="104"/>
    </row>
    <row r="502" spans="1:18" s="142" customFormat="1">
      <c r="A502" s="104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44"/>
      <c r="R502" s="104"/>
    </row>
    <row r="503" spans="1:18" s="142" customFormat="1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44"/>
      <c r="R503" s="104"/>
    </row>
    <row r="504" spans="1:18" s="142" customFormat="1">
      <c r="A504" s="104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44"/>
      <c r="R504" s="104"/>
    </row>
    <row r="505" spans="1:18" s="142" customFormat="1">
      <c r="A505" s="104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44"/>
      <c r="R505" s="104"/>
    </row>
    <row r="506" spans="1:18" s="142" customFormat="1">
      <c r="A506" s="104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44"/>
      <c r="R506" s="104"/>
    </row>
    <row r="507" spans="1:18" s="142" customFormat="1">
      <c r="A507" s="104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44"/>
      <c r="R507" s="104"/>
    </row>
    <row r="508" spans="1:18" s="142" customFormat="1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44"/>
      <c r="R508" s="104"/>
    </row>
    <row r="509" spans="1:18" s="142" customFormat="1">
      <c r="A509" s="104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44"/>
      <c r="R509" s="104"/>
    </row>
    <row r="510" spans="1:18" s="142" customFormat="1">
      <c r="A510" s="104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44"/>
      <c r="R510" s="104"/>
    </row>
    <row r="511" spans="1:18" s="142" customFormat="1">
      <c r="A511" s="104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44"/>
      <c r="R511" s="104"/>
    </row>
    <row r="512" spans="1:18" s="142" customFormat="1">
      <c r="A512" s="104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44"/>
      <c r="R512" s="104"/>
    </row>
    <row r="513" spans="1:18" s="142" customFormat="1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44"/>
      <c r="R513" s="104"/>
    </row>
    <row r="514" spans="1:18" s="142" customFormat="1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44"/>
      <c r="R514" s="104"/>
    </row>
    <row r="515" spans="1:18" s="142" customFormat="1">
      <c r="A515" s="104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44"/>
      <c r="R515" s="104"/>
    </row>
    <row r="516" spans="1:18" s="142" customFormat="1">
      <c r="A516" s="104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44"/>
      <c r="R516" s="104"/>
    </row>
    <row r="517" spans="1:18" s="142" customFormat="1">
      <c r="A517" s="104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44"/>
      <c r="R517" s="104"/>
    </row>
    <row r="518" spans="1:18" s="142" customFormat="1">
      <c r="A518" s="104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44"/>
      <c r="R518" s="104"/>
    </row>
    <row r="519" spans="1:18" s="142" customFormat="1">
      <c r="A519" s="104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44"/>
      <c r="R519" s="104"/>
    </row>
    <row r="520" spans="1:18" s="142" customFormat="1">
      <c r="A520" s="104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44"/>
      <c r="R520" s="104"/>
    </row>
    <row r="521" spans="1:18" s="142" customFormat="1">
      <c r="A521" s="104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44"/>
      <c r="R521" s="104"/>
    </row>
    <row r="522" spans="1:18" s="142" customFormat="1">
      <c r="A522" s="104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44"/>
      <c r="R522" s="104"/>
    </row>
    <row r="523" spans="1:18" s="142" customFormat="1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44"/>
      <c r="R523" s="104"/>
    </row>
    <row r="524" spans="1:18" s="142" customFormat="1">
      <c r="A524" s="104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44"/>
      <c r="R524" s="104"/>
    </row>
    <row r="525" spans="1:18" s="142" customFormat="1">
      <c r="A525" s="104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44"/>
      <c r="R525" s="104"/>
    </row>
    <row r="526" spans="1:18" s="142" customFormat="1">
      <c r="A526" s="104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44"/>
      <c r="R526" s="104"/>
    </row>
    <row r="527" spans="1:18" s="142" customFormat="1">
      <c r="A527" s="104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44"/>
      <c r="R527" s="104"/>
    </row>
    <row r="528" spans="1:18" s="142" customFormat="1">
      <c r="A528" s="104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44"/>
      <c r="R528" s="104"/>
    </row>
    <row r="529" spans="1:18" s="142" customFormat="1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44"/>
      <c r="R529" s="104"/>
    </row>
    <row r="530" spans="1:18" s="142" customFormat="1">
      <c r="A530" s="104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44"/>
      <c r="R530" s="104"/>
    </row>
    <row r="531" spans="1:18" s="142" customFormat="1">
      <c r="A531" s="104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44"/>
      <c r="R531" s="104"/>
    </row>
    <row r="532" spans="1:18" s="142" customFormat="1">
      <c r="A532" s="104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44"/>
      <c r="R532" s="104"/>
    </row>
    <row r="533" spans="1:18" s="142" customFormat="1">
      <c r="A533" s="104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44"/>
      <c r="R533" s="104"/>
    </row>
    <row r="534" spans="1:18" s="142" customFormat="1">
      <c r="A534" s="104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44"/>
      <c r="R534" s="104"/>
    </row>
    <row r="535" spans="1:18" s="142" customFormat="1">
      <c r="A535" s="104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44"/>
      <c r="R535" s="104"/>
    </row>
    <row r="536" spans="1:18" s="142" customFormat="1">
      <c r="A536" s="104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44"/>
      <c r="R536" s="104"/>
    </row>
    <row r="537" spans="1:18" s="142" customFormat="1">
      <c r="A537" s="104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44"/>
      <c r="R537" s="104"/>
    </row>
    <row r="538" spans="1:18" s="142" customFormat="1">
      <c r="A538" s="104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44"/>
      <c r="R538" s="104"/>
    </row>
    <row r="539" spans="1:18" s="142" customFormat="1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44"/>
      <c r="R539" s="104"/>
    </row>
    <row r="540" spans="1:18" s="142" customFormat="1">
      <c r="A540" s="104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44"/>
      <c r="R540" s="104"/>
    </row>
    <row r="541" spans="1:18" s="142" customFormat="1">
      <c r="A541" s="104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44"/>
      <c r="R541" s="104"/>
    </row>
    <row r="542" spans="1:18" s="142" customFormat="1">
      <c r="A542" s="104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44"/>
      <c r="R542" s="104"/>
    </row>
    <row r="543" spans="1:18" s="142" customFormat="1">
      <c r="A543" s="104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44"/>
      <c r="R543" s="104"/>
    </row>
    <row r="544" spans="1:18" s="142" customFormat="1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44"/>
      <c r="R544" s="104"/>
    </row>
    <row r="545" spans="1:18" s="142" customFormat="1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44"/>
      <c r="R545" s="104"/>
    </row>
    <row r="546" spans="1:18" s="142" customFormat="1">
      <c r="A546" s="104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44"/>
      <c r="R546" s="104"/>
    </row>
    <row r="547" spans="1:18" s="142" customFormat="1">
      <c r="A547" s="104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44"/>
      <c r="R547" s="104"/>
    </row>
    <row r="548" spans="1:18" s="142" customFormat="1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44"/>
      <c r="R548" s="104"/>
    </row>
    <row r="549" spans="1:18" s="142" customFormat="1">
      <c r="A549" s="104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44"/>
      <c r="R549" s="104"/>
    </row>
    <row r="550" spans="1:18" s="142" customFormat="1">
      <c r="A550" s="104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44"/>
      <c r="R550" s="104"/>
    </row>
    <row r="551" spans="1:18" s="142" customFormat="1">
      <c r="A551" s="104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44"/>
      <c r="R551" s="104"/>
    </row>
    <row r="552" spans="1:18" s="142" customFormat="1">
      <c r="A552" s="104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44"/>
      <c r="R552" s="104"/>
    </row>
    <row r="553" spans="1:18" s="142" customFormat="1">
      <c r="A553" s="104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44"/>
      <c r="R553" s="104"/>
    </row>
    <row r="554" spans="1:18" s="142" customFormat="1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44"/>
      <c r="R554" s="104"/>
    </row>
    <row r="555" spans="1:18" s="142" customFormat="1">
      <c r="A555" s="104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44"/>
      <c r="R555" s="104"/>
    </row>
    <row r="556" spans="1:18" s="142" customFormat="1">
      <c r="A556" s="104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44"/>
      <c r="R556" s="104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211:J211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E3:P3"/>
    <mergeCell ref="L7:P7"/>
  </mergeCells>
  <phoneticPr fontId="10" type="noConversion"/>
  <pageMargins left="0.15748031496062992" right="0.15748031496062992" top="0.15748031496062992" bottom="0.15748031496062992" header="0.31496062992125984" footer="0.31496062992125984"/>
  <pageSetup paperSize="9" scale="58" orientation="landscape" r:id="rId4"/>
  <rowBreaks count="2" manualBreakCount="2">
    <brk id="179" max="2333" man="1"/>
    <brk id="211" max="16383" man="1"/>
  </rowBreaks>
  <colBreaks count="1" manualBreakCount="1">
    <brk id="18" max="1048575" man="1"/>
  </colBreaks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'1-1'!O147:O147</xm:f>
              <xm:sqref>P147</xm:sqref>
            </x14:sparkline>
            <x14:sparkline>
              <xm:f>'1-1'!O148:O148</xm:f>
              <xm:sqref>P148</xm:sqref>
            </x14:sparkline>
            <x14:sparkline>
              <xm:f>'1-1'!O149:O149</xm:f>
              <xm:sqref>P149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'1-1'!O181:O181</xm:f>
              <xm:sqref>P181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'1-1'!O199:O199</xm:f>
              <xm:sqref>P199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489"/>
  <sheetViews>
    <sheetView view="pageBreakPreview" zoomScale="60" zoomScaleNormal="70" workbookViewId="0">
      <selection activeCell="C55" sqref="C55"/>
    </sheetView>
  </sheetViews>
  <sheetFormatPr defaultRowHeight="15"/>
  <cols>
    <col min="1" max="1" width="4.7109375" style="55" customWidth="1"/>
    <col min="2" max="2" width="9.85546875" style="55" customWidth="1"/>
    <col min="3" max="3" width="35.42578125" style="55" customWidth="1"/>
    <col min="4" max="4" width="9.28515625" style="55" customWidth="1"/>
    <col min="5" max="5" width="14" style="55" customWidth="1"/>
    <col min="6" max="6" width="9.28515625" style="55" customWidth="1"/>
    <col min="7" max="7" width="9.85546875" style="55" customWidth="1"/>
    <col min="8" max="9" width="11.42578125" style="55" customWidth="1"/>
    <col min="10" max="10" width="18.7109375" style="55" customWidth="1"/>
    <col min="11" max="11" width="7.5703125" style="55" customWidth="1"/>
    <col min="12" max="12" width="14" style="55" customWidth="1"/>
    <col min="13" max="13" width="9.140625" style="55"/>
    <col min="14" max="14" width="11.28515625" style="55" customWidth="1"/>
    <col min="15" max="15" width="12.7109375" style="55" customWidth="1"/>
    <col min="16" max="16" width="10.5703125" style="55" customWidth="1"/>
    <col min="17" max="17" width="12.5703125" style="9" customWidth="1"/>
    <col min="18" max="18" width="11.85546875" style="55" customWidth="1"/>
    <col min="19" max="19" width="9.140625" style="55"/>
    <col min="20" max="20" width="14.140625" style="55" customWidth="1"/>
    <col min="21" max="16384" width="9.140625" style="55"/>
  </cols>
  <sheetData>
    <row r="1" spans="1:18" ht="22.5">
      <c r="A1" s="369" t="s">
        <v>132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</row>
    <row r="2" spans="1:18">
      <c r="E2" s="37"/>
    </row>
    <row r="3" spans="1:18" ht="57" customHeight="1">
      <c r="A3" s="74"/>
      <c r="B3" s="74"/>
      <c r="C3" s="75" t="s">
        <v>92</v>
      </c>
      <c r="D3" s="74"/>
      <c r="E3" s="376" t="str">
        <f>+Բացատրագիր!A3</f>
        <v>ՀՀ Արմավիրի մարզի Մեծամոր քաղաքի 1-ին թաղամասի 4-րդ և 5-րդ շենքերի դիմացի բակի բարեկարգման աշխատանքների նախագիծ</v>
      </c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74"/>
      <c r="R3" s="74"/>
    </row>
    <row r="4" spans="1:18" ht="20.25" customHeight="1">
      <c r="E4" s="37"/>
      <c r="K4" s="72"/>
      <c r="L4" s="72"/>
      <c r="P4" s="329"/>
      <c r="Q4" s="329"/>
      <c r="R4" s="329"/>
    </row>
    <row r="5" spans="1:18" ht="24.75" customHeight="1" thickBot="1">
      <c r="E5" s="37"/>
      <c r="F5" s="378" t="s">
        <v>131</v>
      </c>
      <c r="G5" s="378"/>
      <c r="H5" s="378"/>
      <c r="I5" s="378"/>
      <c r="J5" s="378"/>
      <c r="K5" s="378"/>
      <c r="L5" s="378"/>
      <c r="P5" s="92"/>
      <c r="Q5" s="92"/>
      <c r="R5" s="92"/>
    </row>
    <row r="6" spans="1:18" ht="21" customHeight="1">
      <c r="E6" s="37"/>
      <c r="F6" s="92"/>
      <c r="G6" s="92"/>
      <c r="H6" s="92"/>
      <c r="I6" s="92"/>
      <c r="J6" s="92"/>
      <c r="K6" s="92"/>
      <c r="L6" s="92"/>
      <c r="P6" s="92"/>
      <c r="Q6" s="92"/>
      <c r="R6" s="92"/>
    </row>
    <row r="7" spans="1:18" ht="24" customHeight="1">
      <c r="D7" s="52" t="s">
        <v>85</v>
      </c>
      <c r="E7" s="53">
        <f>R89</f>
        <v>5327.8108317735596</v>
      </c>
      <c r="F7" s="51" t="s">
        <v>86</v>
      </c>
      <c r="J7" s="51" t="s">
        <v>91</v>
      </c>
      <c r="K7" s="72"/>
      <c r="L7" s="72"/>
      <c r="M7" s="2"/>
      <c r="N7" s="2"/>
      <c r="O7" s="2"/>
      <c r="P7" s="93" t="s">
        <v>87</v>
      </c>
      <c r="Q7" s="250">
        <v>2.4374899999999999</v>
      </c>
      <c r="R7" s="92"/>
    </row>
    <row r="8" spans="1:18" ht="24" customHeight="1">
      <c r="C8" s="81"/>
      <c r="E8" s="82"/>
      <c r="F8" s="51"/>
      <c r="M8" s="2"/>
      <c r="N8" s="2"/>
      <c r="O8" s="2"/>
      <c r="P8" s="93" t="s">
        <v>88</v>
      </c>
      <c r="Q8" s="250">
        <v>3.0485699999999998</v>
      </c>
      <c r="R8" s="92"/>
    </row>
    <row r="9" spans="1:18" ht="24" customHeight="1">
      <c r="E9" s="37"/>
      <c r="L9" s="377" t="s">
        <v>89</v>
      </c>
      <c r="M9" s="377"/>
      <c r="N9" s="377"/>
      <c r="O9" s="377"/>
      <c r="P9" s="377"/>
      <c r="Q9" s="54">
        <v>1.1666403000000001</v>
      </c>
      <c r="R9" s="92"/>
    </row>
    <row r="10" spans="1:18" ht="15.75" thickBot="1">
      <c r="E10" s="37"/>
      <c r="P10" s="92"/>
      <c r="Q10" s="92"/>
      <c r="R10" s="92"/>
    </row>
    <row r="11" spans="1:18" s="2" customFormat="1" ht="20.25" customHeight="1">
      <c r="A11" s="43"/>
      <c r="B11" s="44"/>
      <c r="C11" s="44"/>
      <c r="D11" s="44"/>
      <c r="E11" s="44"/>
      <c r="F11" s="330" t="s">
        <v>8</v>
      </c>
      <c r="G11" s="330"/>
      <c r="H11" s="330"/>
      <c r="I11" s="330"/>
      <c r="J11" s="330"/>
      <c r="K11" s="330"/>
      <c r="L11" s="330"/>
      <c r="M11" s="330"/>
      <c r="N11" s="330"/>
      <c r="O11" s="330"/>
      <c r="P11" s="339" t="s">
        <v>4</v>
      </c>
      <c r="Q11" s="371" t="s">
        <v>9</v>
      </c>
      <c r="R11" s="344" t="s">
        <v>5</v>
      </c>
    </row>
    <row r="12" spans="1:18" s="2" customFormat="1" ht="20.25" customHeight="1">
      <c r="A12" s="374" t="s">
        <v>2</v>
      </c>
      <c r="B12" s="340" t="s">
        <v>10</v>
      </c>
      <c r="C12" s="370" t="s">
        <v>0</v>
      </c>
      <c r="D12" s="370" t="s">
        <v>3</v>
      </c>
      <c r="E12" s="370" t="s">
        <v>1</v>
      </c>
      <c r="F12" s="380" t="s">
        <v>11</v>
      </c>
      <c r="G12" s="380"/>
      <c r="H12" s="380" t="s">
        <v>12</v>
      </c>
      <c r="I12" s="380"/>
      <c r="J12" s="381" t="s">
        <v>13</v>
      </c>
      <c r="K12" s="382"/>
      <c r="L12" s="382"/>
      <c r="M12" s="382"/>
      <c r="N12" s="382"/>
      <c r="O12" s="383"/>
      <c r="P12" s="370"/>
      <c r="Q12" s="372"/>
      <c r="R12" s="373"/>
    </row>
    <row r="13" spans="1:18" s="2" customFormat="1" ht="20.25" customHeight="1">
      <c r="A13" s="374"/>
      <c r="B13" s="375"/>
      <c r="C13" s="370"/>
      <c r="D13" s="370"/>
      <c r="E13" s="370"/>
      <c r="F13" s="384" t="s">
        <v>14</v>
      </c>
      <c r="G13" s="384" t="s">
        <v>15</v>
      </c>
      <c r="H13" s="384" t="s">
        <v>14</v>
      </c>
      <c r="I13" s="384" t="s">
        <v>15</v>
      </c>
      <c r="J13" s="375" t="s">
        <v>16</v>
      </c>
      <c r="K13" s="375" t="s">
        <v>17</v>
      </c>
      <c r="L13" s="375" t="s">
        <v>133</v>
      </c>
      <c r="M13" s="375" t="s">
        <v>18</v>
      </c>
      <c r="N13" s="375" t="s">
        <v>19</v>
      </c>
      <c r="O13" s="375" t="s">
        <v>134</v>
      </c>
      <c r="P13" s="370"/>
      <c r="Q13" s="372"/>
      <c r="R13" s="373"/>
    </row>
    <row r="14" spans="1:18" s="2" customFormat="1" ht="24" customHeight="1">
      <c r="A14" s="374"/>
      <c r="B14" s="42"/>
      <c r="C14" s="42"/>
      <c r="D14" s="370"/>
      <c r="E14" s="42"/>
      <c r="F14" s="375"/>
      <c r="G14" s="375"/>
      <c r="H14" s="375"/>
      <c r="I14" s="375"/>
      <c r="J14" s="370"/>
      <c r="K14" s="370"/>
      <c r="L14" s="370"/>
      <c r="M14" s="370"/>
      <c r="N14" s="370"/>
      <c r="O14" s="370"/>
      <c r="P14" s="370"/>
      <c r="Q14" s="372"/>
      <c r="R14" s="373"/>
    </row>
    <row r="15" spans="1:18" ht="20.25" customHeight="1" thickBot="1">
      <c r="A15" s="45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>
        <v>9</v>
      </c>
      <c r="J15" s="46">
        <v>10</v>
      </c>
      <c r="K15" s="46">
        <v>11</v>
      </c>
      <c r="L15" s="46">
        <v>12</v>
      </c>
      <c r="M15" s="46">
        <v>13</v>
      </c>
      <c r="N15" s="46">
        <v>14</v>
      </c>
      <c r="O15" s="46">
        <v>15</v>
      </c>
      <c r="P15" s="46">
        <v>16</v>
      </c>
      <c r="Q15" s="47">
        <v>17</v>
      </c>
      <c r="R15" s="48">
        <v>18</v>
      </c>
    </row>
    <row r="16" spans="1:18" ht="33.75" customHeight="1">
      <c r="A16" s="58"/>
      <c r="B16" s="71"/>
      <c r="C16" s="97" t="s">
        <v>352</v>
      </c>
      <c r="D16" s="58"/>
      <c r="E16" s="103"/>
      <c r="F16" s="58"/>
      <c r="G16" s="58"/>
      <c r="H16" s="59"/>
      <c r="I16" s="59"/>
      <c r="J16" s="65"/>
      <c r="K16" s="58"/>
      <c r="L16" s="71"/>
      <c r="M16" s="58"/>
      <c r="N16" s="58"/>
      <c r="O16" s="59"/>
      <c r="P16" s="59"/>
      <c r="Q16" s="59"/>
      <c r="R16" s="59"/>
    </row>
    <row r="17" spans="1:18" ht="51" customHeight="1">
      <c r="A17" s="208">
        <v>1</v>
      </c>
      <c r="B17" s="78" t="s">
        <v>120</v>
      </c>
      <c r="C17" s="67" t="s">
        <v>121</v>
      </c>
      <c r="D17" s="209" t="s">
        <v>78</v>
      </c>
      <c r="E17" s="76">
        <v>10</v>
      </c>
      <c r="F17" s="208">
        <v>3.6</v>
      </c>
      <c r="G17" s="208">
        <v>2.44</v>
      </c>
      <c r="H17" s="59">
        <f t="shared" ref="H17" si="0">F17*Q$7</f>
        <v>8.7749640000000007</v>
      </c>
      <c r="I17" s="59">
        <f t="shared" ref="I17" si="1">G17*Q$8</f>
        <v>7.4385107999999995</v>
      </c>
      <c r="J17" s="67"/>
      <c r="K17" s="208"/>
      <c r="L17" s="60"/>
      <c r="M17" s="208"/>
      <c r="N17" s="208"/>
      <c r="O17" s="56"/>
      <c r="P17" s="161">
        <f t="shared" ref="P17:P26" si="2">H17+I17+O17</f>
        <v>16.2134748</v>
      </c>
      <c r="Q17" s="56"/>
      <c r="R17" s="56">
        <f t="shared" ref="R17:R19" si="3">P17*E17</f>
        <v>162.134748</v>
      </c>
    </row>
    <row r="18" spans="1:18" ht="45.75" customHeight="1">
      <c r="A18" s="208">
        <v>2</v>
      </c>
      <c r="B18" s="208" t="s">
        <v>79</v>
      </c>
      <c r="C18" s="67" t="s">
        <v>297</v>
      </c>
      <c r="D18" s="208" t="s">
        <v>95</v>
      </c>
      <c r="E18" s="70">
        <v>60</v>
      </c>
      <c r="F18" s="208"/>
      <c r="G18" s="208"/>
      <c r="H18" s="59"/>
      <c r="I18" s="59"/>
      <c r="J18" s="67" t="s">
        <v>298</v>
      </c>
      <c r="K18" s="208" t="s">
        <v>95</v>
      </c>
      <c r="L18" s="60"/>
      <c r="M18" s="208">
        <v>1</v>
      </c>
      <c r="N18" s="208">
        <v>3.36</v>
      </c>
      <c r="O18" s="56">
        <f>N18*M18*$Q$9</f>
        <v>3.9199114079999999</v>
      </c>
      <c r="P18" s="161">
        <f t="shared" si="2"/>
        <v>3.9199114079999999</v>
      </c>
      <c r="Q18" s="56">
        <f t="shared" ref="Q18:Q19" si="4">O18*E18</f>
        <v>235.19468448000001</v>
      </c>
      <c r="R18" s="56">
        <f t="shared" si="3"/>
        <v>235.19468448000001</v>
      </c>
    </row>
    <row r="19" spans="1:18" ht="37.5" customHeight="1">
      <c r="A19" s="208">
        <v>3</v>
      </c>
      <c r="B19" s="208" t="s">
        <v>79</v>
      </c>
      <c r="C19" s="67" t="s">
        <v>300</v>
      </c>
      <c r="D19" s="208" t="s">
        <v>95</v>
      </c>
      <c r="E19" s="70">
        <v>27</v>
      </c>
      <c r="F19" s="208"/>
      <c r="G19" s="208"/>
      <c r="H19" s="59"/>
      <c r="I19" s="59"/>
      <c r="J19" s="67" t="s">
        <v>299</v>
      </c>
      <c r="K19" s="208" t="s">
        <v>95</v>
      </c>
      <c r="L19" s="60"/>
      <c r="M19" s="208">
        <v>1</v>
      </c>
      <c r="N19" s="208">
        <v>1.28</v>
      </c>
      <c r="O19" s="56">
        <f t="shared" ref="O19:O26" si="5">N19*M19*$Q$9</f>
        <v>1.4932995840000001</v>
      </c>
      <c r="P19" s="161">
        <f t="shared" si="2"/>
        <v>1.4932995840000001</v>
      </c>
      <c r="Q19" s="56">
        <f t="shared" si="4"/>
        <v>40.319088768</v>
      </c>
      <c r="R19" s="56">
        <f t="shared" si="3"/>
        <v>40.319088768</v>
      </c>
    </row>
    <row r="20" spans="1:18" ht="30.75" customHeight="1">
      <c r="A20" s="208">
        <v>6</v>
      </c>
      <c r="B20" s="208" t="s">
        <v>79</v>
      </c>
      <c r="C20" s="67" t="s">
        <v>354</v>
      </c>
      <c r="D20" s="208" t="s">
        <v>81</v>
      </c>
      <c r="E20" s="70">
        <v>9.7000000000000003E-2</v>
      </c>
      <c r="F20" s="208"/>
      <c r="G20" s="208"/>
      <c r="H20" s="59"/>
      <c r="I20" s="59"/>
      <c r="J20" s="67" t="s">
        <v>354</v>
      </c>
      <c r="K20" s="208" t="s">
        <v>81</v>
      </c>
      <c r="L20" s="60"/>
      <c r="M20" s="208">
        <v>1</v>
      </c>
      <c r="N20" s="208">
        <v>479.16666666666669</v>
      </c>
      <c r="O20" s="56">
        <f t="shared" si="5"/>
        <v>559.01514375000011</v>
      </c>
      <c r="P20" s="161">
        <f t="shared" si="2"/>
        <v>559.01514375000011</v>
      </c>
      <c r="Q20" s="56">
        <f t="shared" ref="Q20:Q26" si="6">O20*E20</f>
        <v>54.224468943750011</v>
      </c>
      <c r="R20" s="56">
        <f t="shared" ref="R20:R26" si="7">P20*E20</f>
        <v>54.224468943750011</v>
      </c>
    </row>
    <row r="21" spans="1:18" ht="42" customHeight="1">
      <c r="A21" s="58">
        <v>8</v>
      </c>
      <c r="B21" s="58" t="s">
        <v>112</v>
      </c>
      <c r="C21" s="65" t="s">
        <v>127</v>
      </c>
      <c r="D21" s="58" t="s">
        <v>83</v>
      </c>
      <c r="E21" s="73">
        <v>0.28299999999999997</v>
      </c>
      <c r="F21" s="58">
        <v>38.4</v>
      </c>
      <c r="G21" s="58">
        <v>0.03</v>
      </c>
      <c r="H21" s="59">
        <f>F21*Q$7</f>
        <v>93.599615999999997</v>
      </c>
      <c r="I21" s="59">
        <f>G21*Q$8</f>
        <v>9.1457099999999986E-2</v>
      </c>
      <c r="J21" s="94" t="s">
        <v>113</v>
      </c>
      <c r="K21" s="58" t="s">
        <v>84</v>
      </c>
      <c r="L21" s="58"/>
      <c r="M21" s="58">
        <v>24.4</v>
      </c>
      <c r="N21" s="157">
        <v>0.99</v>
      </c>
      <c r="O21" s="49">
        <f>SUMPRODUCT(M21:M23,N21:N23)*$Q$9</f>
        <v>31.933744947720001</v>
      </c>
      <c r="P21" s="161">
        <f>H21+I21+O21</f>
        <v>125.62481804772</v>
      </c>
      <c r="Q21" s="59">
        <f>O21*E21</f>
        <v>9.0372498202047602</v>
      </c>
      <c r="R21" s="59">
        <f>P21*E21</f>
        <v>35.551823507504757</v>
      </c>
    </row>
    <row r="22" spans="1:18" ht="18.75" customHeight="1">
      <c r="A22" s="62"/>
      <c r="B22" s="62"/>
      <c r="C22" s="50"/>
      <c r="D22" s="62"/>
      <c r="E22" s="87"/>
      <c r="F22" s="62"/>
      <c r="G22" s="62"/>
      <c r="H22" s="63"/>
      <c r="I22" s="63"/>
      <c r="J22" s="79" t="s">
        <v>114</v>
      </c>
      <c r="K22" s="62" t="s">
        <v>84</v>
      </c>
      <c r="L22" s="62"/>
      <c r="M22" s="62">
        <v>0.2</v>
      </c>
      <c r="N22" s="208">
        <v>0.28699999999999998</v>
      </c>
      <c r="O22" s="63"/>
      <c r="P22" s="63"/>
      <c r="Q22" s="63"/>
      <c r="R22" s="63"/>
    </row>
    <row r="23" spans="1:18" ht="18.75" customHeight="1">
      <c r="A23" s="57"/>
      <c r="B23" s="57"/>
      <c r="C23" s="66"/>
      <c r="D23" s="57"/>
      <c r="E23" s="88"/>
      <c r="F23" s="57"/>
      <c r="G23" s="57"/>
      <c r="H23" s="63"/>
      <c r="I23" s="63"/>
      <c r="J23" s="80" t="s">
        <v>115</v>
      </c>
      <c r="K23" s="57" t="s">
        <v>84</v>
      </c>
      <c r="L23" s="64"/>
      <c r="M23" s="57">
        <v>2.7</v>
      </c>
      <c r="N23" s="208">
        <v>1.17</v>
      </c>
      <c r="O23" s="61"/>
      <c r="P23" s="61"/>
      <c r="Q23" s="61"/>
      <c r="R23" s="61"/>
    </row>
    <row r="24" spans="1:18" s="104" customFormat="1" ht="39.75" customHeight="1">
      <c r="A24" s="127">
        <v>7</v>
      </c>
      <c r="B24" s="140" t="s">
        <v>79</v>
      </c>
      <c r="C24" s="128" t="s">
        <v>355</v>
      </c>
      <c r="D24" s="127" t="s">
        <v>95</v>
      </c>
      <c r="E24" s="129">
        <v>76</v>
      </c>
      <c r="F24" s="127"/>
      <c r="G24" s="127"/>
      <c r="H24" s="130"/>
      <c r="I24" s="130"/>
      <c r="J24" s="128" t="s">
        <v>355</v>
      </c>
      <c r="K24" s="127" t="s">
        <v>95</v>
      </c>
      <c r="L24" s="140"/>
      <c r="M24" s="127">
        <v>1</v>
      </c>
      <c r="N24" s="127">
        <v>0.21</v>
      </c>
      <c r="O24" s="131">
        <f t="shared" ref="O24" si="8">N24*M24*$Q$9</f>
        <v>0.244994463</v>
      </c>
      <c r="P24" s="131">
        <f t="shared" ref="P24" si="9">H24+I24+O24</f>
        <v>0.244994463</v>
      </c>
      <c r="Q24" s="131">
        <f t="shared" ref="Q24" si="10">O24*E24</f>
        <v>18.619579187999999</v>
      </c>
      <c r="R24" s="131">
        <f t="shared" ref="R24" si="11">P24*E24</f>
        <v>18.619579187999999</v>
      </c>
    </row>
    <row r="25" spans="1:18" s="162" customFormat="1" ht="30" customHeight="1">
      <c r="A25" s="158">
        <v>7</v>
      </c>
      <c r="B25" s="251" t="s">
        <v>79</v>
      </c>
      <c r="C25" s="159" t="s">
        <v>379</v>
      </c>
      <c r="D25" s="158" t="s">
        <v>95</v>
      </c>
      <c r="E25" s="160">
        <v>8</v>
      </c>
      <c r="F25" s="158"/>
      <c r="G25" s="158"/>
      <c r="H25" s="252"/>
      <c r="I25" s="252"/>
      <c r="J25" s="159" t="s">
        <v>379</v>
      </c>
      <c r="K25" s="158" t="s">
        <v>95</v>
      </c>
      <c r="L25" s="251"/>
      <c r="M25" s="158">
        <v>1</v>
      </c>
      <c r="N25" s="158">
        <v>0.22</v>
      </c>
      <c r="O25" s="161">
        <f>N25*M25*$Q$9</f>
        <v>0.25666086600000004</v>
      </c>
      <c r="P25" s="161">
        <f>H25+I25+O25</f>
        <v>0.25666086600000004</v>
      </c>
      <c r="Q25" s="161">
        <f>O25*E25</f>
        <v>2.0532869280000003</v>
      </c>
      <c r="R25" s="161">
        <f>P25*E25</f>
        <v>2.0532869280000003</v>
      </c>
    </row>
    <row r="26" spans="1:18" ht="48" customHeight="1">
      <c r="A26" s="208">
        <v>7</v>
      </c>
      <c r="B26" s="60" t="s">
        <v>124</v>
      </c>
      <c r="C26" s="67" t="s">
        <v>125</v>
      </c>
      <c r="D26" s="208" t="s">
        <v>119</v>
      </c>
      <c r="E26" s="68">
        <v>1.06</v>
      </c>
      <c r="F26" s="208">
        <v>7.55</v>
      </c>
      <c r="G26" s="208">
        <v>3.71</v>
      </c>
      <c r="H26" s="59">
        <f t="shared" ref="H26" si="12">F26*Q$7</f>
        <v>18.403049499999998</v>
      </c>
      <c r="I26" s="59">
        <f t="shared" ref="I26" si="13">G26*Q$8</f>
        <v>11.310194699999998</v>
      </c>
      <c r="J26" s="67" t="s">
        <v>126</v>
      </c>
      <c r="K26" s="208" t="s">
        <v>95</v>
      </c>
      <c r="L26" s="208"/>
      <c r="M26" s="208">
        <v>100</v>
      </c>
      <c r="N26" s="57">
        <v>0.2</v>
      </c>
      <c r="O26" s="56">
        <f t="shared" si="5"/>
        <v>23.332806000000001</v>
      </c>
      <c r="P26" s="161">
        <f t="shared" si="2"/>
        <v>53.046050199999996</v>
      </c>
      <c r="Q26" s="56">
        <f t="shared" si="6"/>
        <v>24.732774360000004</v>
      </c>
      <c r="R26" s="56">
        <f t="shared" si="7"/>
        <v>56.228813211999999</v>
      </c>
    </row>
    <row r="27" spans="1:18" s="162" customFormat="1" ht="111">
      <c r="A27" s="158">
        <v>10</v>
      </c>
      <c r="B27" s="212" t="s">
        <v>128</v>
      </c>
      <c r="C27" s="159" t="s">
        <v>301</v>
      </c>
      <c r="D27" s="167" t="s">
        <v>129</v>
      </c>
      <c r="E27" s="158">
        <v>21</v>
      </c>
      <c r="F27" s="158">
        <f>0.79*0.3</f>
        <v>0.23699999999999999</v>
      </c>
      <c r="G27" s="158">
        <f>1.16*0.3</f>
        <v>0.34799999999999998</v>
      </c>
      <c r="H27" s="161">
        <f t="shared" ref="H27" si="14">F27*Q$7</f>
        <v>0.57768512999999999</v>
      </c>
      <c r="I27" s="161">
        <f>G27*Q$8</f>
        <v>1.0609023599999998</v>
      </c>
      <c r="J27" s="159" t="s">
        <v>397</v>
      </c>
      <c r="K27" s="158" t="s">
        <v>130</v>
      </c>
      <c r="L27" s="158"/>
      <c r="M27" s="160">
        <v>1.0149999999999999</v>
      </c>
      <c r="N27" s="158">
        <v>21</v>
      </c>
      <c r="O27" s="131">
        <f t="shared" ref="O27" si="15">N27*M27*$Q$9</f>
        <v>24.866937994499999</v>
      </c>
      <c r="P27" s="161">
        <f>H27+I27+O27</f>
        <v>26.505525484499998</v>
      </c>
      <c r="Q27" s="161">
        <f>O27*E27</f>
        <v>522.20569788449995</v>
      </c>
      <c r="R27" s="161">
        <f>P27*E27</f>
        <v>556.61603517449998</v>
      </c>
    </row>
    <row r="28" spans="1:18" ht="24" customHeight="1">
      <c r="A28" s="83"/>
      <c r="B28" s="83"/>
      <c r="C28" s="84" t="s">
        <v>353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91"/>
      <c r="R28" s="83"/>
    </row>
    <row r="29" spans="1:18" ht="36.75" customHeight="1">
      <c r="A29" s="69">
        <v>1</v>
      </c>
      <c r="B29" s="69" t="s">
        <v>108</v>
      </c>
      <c r="C29" s="67" t="s">
        <v>135</v>
      </c>
      <c r="D29" s="69" t="s">
        <v>80</v>
      </c>
      <c r="E29" s="70">
        <v>2.75</v>
      </c>
      <c r="F29" s="69">
        <v>1.94</v>
      </c>
      <c r="G29" s="69"/>
      <c r="H29" s="59">
        <f>F29*Q$7</f>
        <v>4.7287305999999996</v>
      </c>
      <c r="I29" s="59"/>
      <c r="J29" s="67"/>
      <c r="K29" s="69"/>
      <c r="L29" s="69"/>
      <c r="M29" s="69"/>
      <c r="N29" s="69"/>
      <c r="O29" s="56"/>
      <c r="P29" s="56">
        <f t="shared" ref="P29:P32" si="16">H29+I29+O29</f>
        <v>4.7287305999999996</v>
      </c>
      <c r="Q29" s="56">
        <f>O29*E29</f>
        <v>0</v>
      </c>
      <c r="R29" s="56">
        <f>P29*E29</f>
        <v>13.004009149999998</v>
      </c>
    </row>
    <row r="30" spans="1:18" ht="83.25" customHeight="1">
      <c r="A30" s="208">
        <v>2</v>
      </c>
      <c r="B30" s="60" t="s">
        <v>109</v>
      </c>
      <c r="C30" s="67" t="s">
        <v>296</v>
      </c>
      <c r="D30" s="208" t="s">
        <v>80</v>
      </c>
      <c r="E30" s="68">
        <v>0.25</v>
      </c>
      <c r="F30" s="208">
        <v>0.46</v>
      </c>
      <c r="G30" s="208"/>
      <c r="H30" s="59">
        <f t="shared" ref="H30:H31" si="17">F30*Q$7</f>
        <v>1.1212454000000001</v>
      </c>
      <c r="I30" s="59"/>
      <c r="J30" s="67"/>
      <c r="K30" s="208"/>
      <c r="L30" s="208"/>
      <c r="M30" s="208"/>
      <c r="N30" s="208"/>
      <c r="O30" s="56"/>
      <c r="P30" s="56">
        <f t="shared" si="16"/>
        <v>1.1212454000000001</v>
      </c>
      <c r="Q30" s="56">
        <f t="shared" ref="Q30" si="18">O30*E30</f>
        <v>0</v>
      </c>
      <c r="R30" s="56">
        <f t="shared" ref="R30:R32" si="19">P30*E30</f>
        <v>0.28031135000000001</v>
      </c>
    </row>
    <row r="31" spans="1:18" s="104" customFormat="1" ht="38.25" customHeight="1">
      <c r="A31" s="127">
        <v>3</v>
      </c>
      <c r="B31" s="200" t="s">
        <v>329</v>
      </c>
      <c r="C31" s="219" t="s">
        <v>332</v>
      </c>
      <c r="D31" s="201" t="s">
        <v>330</v>
      </c>
      <c r="E31" s="203">
        <v>2.222</v>
      </c>
      <c r="F31" s="201">
        <v>7.6400000000000001E-3</v>
      </c>
      <c r="G31" s="201">
        <v>0.16409000000000001</v>
      </c>
      <c r="H31" s="130">
        <f t="shared" si="17"/>
        <v>1.86224236E-2</v>
      </c>
      <c r="I31" s="130">
        <f t="shared" ref="I31:I32" si="20">G31*Q$8</f>
        <v>0.50023985130000004</v>
      </c>
      <c r="J31" s="184"/>
      <c r="K31" s="127"/>
      <c r="L31" s="140"/>
      <c r="M31" s="127"/>
      <c r="N31" s="127"/>
      <c r="O31" s="141"/>
      <c r="P31" s="131">
        <f t="shared" si="16"/>
        <v>0.51886227490000003</v>
      </c>
      <c r="Q31" s="131"/>
      <c r="R31" s="131">
        <f t="shared" si="19"/>
        <v>1.1529119748278001</v>
      </c>
    </row>
    <row r="32" spans="1:18" s="149" customFormat="1" ht="41.25" customHeight="1">
      <c r="A32" s="158">
        <v>4</v>
      </c>
      <c r="B32" s="127" t="s">
        <v>153</v>
      </c>
      <c r="C32" s="159" t="s">
        <v>331</v>
      </c>
      <c r="D32" s="158" t="s">
        <v>81</v>
      </c>
      <c r="E32" s="218">
        <v>4</v>
      </c>
      <c r="F32" s="153"/>
      <c r="G32" s="158">
        <v>0.5</v>
      </c>
      <c r="H32" s="154"/>
      <c r="I32" s="131">
        <f t="shared" si="20"/>
        <v>1.5242849999999999</v>
      </c>
      <c r="J32" s="152"/>
      <c r="K32" s="153"/>
      <c r="L32" s="189"/>
      <c r="M32" s="153"/>
      <c r="N32" s="153"/>
      <c r="O32" s="154"/>
      <c r="P32" s="161">
        <f t="shared" si="16"/>
        <v>1.5242849999999999</v>
      </c>
      <c r="Q32" s="161"/>
      <c r="R32" s="161">
        <f t="shared" si="19"/>
        <v>6.0971399999999996</v>
      </c>
    </row>
    <row r="33" spans="1:18" ht="32.25" customHeight="1">
      <c r="A33" s="57"/>
      <c r="B33" s="366" t="s">
        <v>380</v>
      </c>
      <c r="C33" s="367"/>
      <c r="D33" s="367"/>
      <c r="E33" s="367"/>
      <c r="F33" s="367"/>
      <c r="G33" s="368"/>
      <c r="H33" s="59"/>
      <c r="I33" s="59"/>
      <c r="J33" s="66"/>
      <c r="K33" s="57"/>
      <c r="L33" s="60"/>
      <c r="M33" s="208"/>
      <c r="N33" s="208"/>
      <c r="O33" s="56"/>
      <c r="P33" s="61"/>
      <c r="Q33" s="61"/>
      <c r="R33" s="61"/>
    </row>
    <row r="34" spans="1:18" s="104" customFormat="1" ht="54" customHeight="1">
      <c r="A34" s="127">
        <v>1</v>
      </c>
      <c r="B34" s="127" t="s">
        <v>79</v>
      </c>
      <c r="C34" s="128" t="s">
        <v>302</v>
      </c>
      <c r="D34" s="127" t="s">
        <v>95</v>
      </c>
      <c r="E34" s="127">
        <v>10</v>
      </c>
      <c r="F34" s="127"/>
      <c r="G34" s="127"/>
      <c r="H34" s="130"/>
      <c r="I34" s="130"/>
      <c r="J34" s="128" t="s">
        <v>303</v>
      </c>
      <c r="K34" s="127" t="s">
        <v>95</v>
      </c>
      <c r="L34" s="140"/>
      <c r="M34" s="127">
        <v>1</v>
      </c>
      <c r="N34" s="127">
        <v>2.4</v>
      </c>
      <c r="O34" s="131">
        <f>N34*M34*$Q$9</f>
        <v>2.7999367200000003</v>
      </c>
      <c r="P34" s="131">
        <f t="shared" ref="P34:P37" si="21">H34+I34+O34</f>
        <v>2.7999367200000003</v>
      </c>
      <c r="Q34" s="131">
        <f t="shared" ref="Q34:Q37" si="22">O34*E34</f>
        <v>27.999367200000002</v>
      </c>
      <c r="R34" s="131">
        <f t="shared" ref="R34:R37" si="23">P34*E34</f>
        <v>27.999367200000002</v>
      </c>
    </row>
    <row r="35" spans="1:18" ht="30.75" customHeight="1">
      <c r="A35" s="221">
        <v>6</v>
      </c>
      <c r="B35" s="221" t="s">
        <v>79</v>
      </c>
      <c r="C35" s="67" t="s">
        <v>354</v>
      </c>
      <c r="D35" s="221" t="s">
        <v>81</v>
      </c>
      <c r="E35" s="70">
        <v>0.108</v>
      </c>
      <c r="F35" s="221"/>
      <c r="G35" s="221"/>
      <c r="H35" s="59"/>
      <c r="I35" s="59"/>
      <c r="J35" s="67" t="s">
        <v>354</v>
      </c>
      <c r="K35" s="221" t="s">
        <v>81</v>
      </c>
      <c r="L35" s="60"/>
      <c r="M35" s="221">
        <v>1</v>
      </c>
      <c r="N35" s="221">
        <v>479.16666666666669</v>
      </c>
      <c r="O35" s="56">
        <f t="shared" ref="O35" si="24">N35*M35*$Q$9</f>
        <v>559.01514375000011</v>
      </c>
      <c r="P35" s="161">
        <f t="shared" si="21"/>
        <v>559.01514375000011</v>
      </c>
      <c r="Q35" s="56">
        <f t="shared" si="22"/>
        <v>60.373635525000012</v>
      </c>
      <c r="R35" s="56">
        <f t="shared" si="23"/>
        <v>60.373635525000012</v>
      </c>
    </row>
    <row r="36" spans="1:18" ht="41.25" customHeight="1">
      <c r="A36" s="208">
        <v>4</v>
      </c>
      <c r="B36" s="60" t="s">
        <v>79</v>
      </c>
      <c r="C36" s="67" t="s">
        <v>304</v>
      </c>
      <c r="D36" s="208" t="s">
        <v>84</v>
      </c>
      <c r="E36" s="68">
        <v>7.8</v>
      </c>
      <c r="F36" s="208"/>
      <c r="G36" s="208"/>
      <c r="H36" s="59"/>
      <c r="I36" s="59"/>
      <c r="J36" s="67" t="s">
        <v>123</v>
      </c>
      <c r="K36" s="208" t="s">
        <v>81</v>
      </c>
      <c r="L36" s="60"/>
      <c r="M36" s="208">
        <v>1</v>
      </c>
      <c r="N36" s="208">
        <v>1</v>
      </c>
      <c r="O36" s="56">
        <f t="shared" ref="O36:O37" si="25">N36*M36*$Q$9</f>
        <v>1.1666403000000001</v>
      </c>
      <c r="P36" s="161">
        <f t="shared" si="21"/>
        <v>1.1666403000000001</v>
      </c>
      <c r="Q36" s="56">
        <f t="shared" si="22"/>
        <v>9.0997943400000008</v>
      </c>
      <c r="R36" s="56">
        <f t="shared" si="23"/>
        <v>9.0997943400000008</v>
      </c>
    </row>
    <row r="37" spans="1:18" ht="30" customHeight="1">
      <c r="A37" s="208">
        <v>5</v>
      </c>
      <c r="B37" s="60" t="s">
        <v>79</v>
      </c>
      <c r="C37" s="67" t="s">
        <v>305</v>
      </c>
      <c r="D37" s="208" t="s">
        <v>95</v>
      </c>
      <c r="E37" s="183">
        <v>24</v>
      </c>
      <c r="F37" s="208"/>
      <c r="G37" s="208"/>
      <c r="H37" s="59"/>
      <c r="I37" s="59"/>
      <c r="J37" s="67" t="s">
        <v>305</v>
      </c>
      <c r="K37" s="208" t="s">
        <v>95</v>
      </c>
      <c r="L37" s="60"/>
      <c r="M37" s="208">
        <v>1</v>
      </c>
      <c r="N37" s="221">
        <v>0.3</v>
      </c>
      <c r="O37" s="56">
        <f t="shared" si="25"/>
        <v>0.34999209000000003</v>
      </c>
      <c r="P37" s="161">
        <f t="shared" si="21"/>
        <v>0.34999209000000003</v>
      </c>
      <c r="Q37" s="56">
        <f t="shared" si="22"/>
        <v>8.3998101600000012</v>
      </c>
      <c r="R37" s="56">
        <f t="shared" si="23"/>
        <v>8.3998101600000012</v>
      </c>
    </row>
    <row r="38" spans="1:18" ht="35.25" customHeight="1">
      <c r="A38" s="208">
        <v>6</v>
      </c>
      <c r="B38" s="60" t="s">
        <v>117</v>
      </c>
      <c r="C38" s="67" t="s">
        <v>306</v>
      </c>
      <c r="D38" s="208" t="s">
        <v>80</v>
      </c>
      <c r="E38" s="70">
        <v>2.4</v>
      </c>
      <c r="F38" s="208">
        <v>3.63</v>
      </c>
      <c r="G38" s="208">
        <v>0.59</v>
      </c>
      <c r="H38" s="130">
        <f t="shared" ref="H38" si="26">F38*Q$7</f>
        <v>8.8480886999999999</v>
      </c>
      <c r="I38" s="130">
        <f t="shared" ref="I38" si="27">G38*Q$8</f>
        <v>1.7986562999999998</v>
      </c>
      <c r="J38" s="67" t="s">
        <v>221</v>
      </c>
      <c r="K38" s="208" t="s">
        <v>80</v>
      </c>
      <c r="L38" s="208"/>
      <c r="M38" s="208">
        <v>1.0149999999999999</v>
      </c>
      <c r="N38" s="208">
        <v>26</v>
      </c>
      <c r="O38" s="178">
        <f>SUMPRODUCT(M38:M40,N38:N40)*$Q$9</f>
        <v>39.989512883250001</v>
      </c>
      <c r="P38" s="56">
        <f>H38+I38+O38</f>
        <v>50.636257883249996</v>
      </c>
      <c r="Q38" s="56">
        <f>O38*E38</f>
        <v>95.974830919799999</v>
      </c>
      <c r="R38" s="56">
        <f>P38*E38</f>
        <v>121.52701891979999</v>
      </c>
    </row>
    <row r="39" spans="1:18" ht="19.5" customHeight="1">
      <c r="A39" s="208"/>
      <c r="B39" s="60"/>
      <c r="C39" s="67"/>
      <c r="D39" s="208"/>
      <c r="E39" s="89"/>
      <c r="F39" s="208"/>
      <c r="G39" s="208"/>
      <c r="H39" s="56"/>
      <c r="I39" s="56"/>
      <c r="J39" s="67" t="s">
        <v>99</v>
      </c>
      <c r="K39" s="208" t="s">
        <v>97</v>
      </c>
      <c r="L39" s="208"/>
      <c r="M39" s="208">
        <v>1.6</v>
      </c>
      <c r="N39" s="208">
        <v>3.5</v>
      </c>
      <c r="O39" s="56"/>
      <c r="P39" s="56"/>
      <c r="Q39" s="56"/>
      <c r="R39" s="56"/>
    </row>
    <row r="40" spans="1:18" ht="19.5" customHeight="1">
      <c r="A40" s="208"/>
      <c r="B40" s="60"/>
      <c r="C40" s="67"/>
      <c r="D40" s="208"/>
      <c r="E40" s="89"/>
      <c r="F40" s="208"/>
      <c r="G40" s="208"/>
      <c r="H40" s="56"/>
      <c r="I40" s="56"/>
      <c r="J40" s="67" t="s">
        <v>96</v>
      </c>
      <c r="K40" s="208" t="s">
        <v>80</v>
      </c>
      <c r="L40" s="60"/>
      <c r="M40" s="208">
        <v>1.83E-2</v>
      </c>
      <c r="N40" s="208">
        <v>125</v>
      </c>
      <c r="O40" s="56"/>
      <c r="P40" s="56"/>
      <c r="Q40" s="56"/>
      <c r="R40" s="56"/>
    </row>
    <row r="41" spans="1:18" ht="56.25" customHeight="1">
      <c r="A41" s="57"/>
      <c r="B41" s="64"/>
      <c r="C41" s="213" t="s">
        <v>356</v>
      </c>
      <c r="D41" s="57"/>
      <c r="E41" s="102"/>
      <c r="F41" s="57"/>
      <c r="G41" s="57"/>
      <c r="H41" s="59"/>
      <c r="I41" s="59"/>
      <c r="J41" s="66"/>
      <c r="K41" s="57"/>
      <c r="L41" s="60"/>
      <c r="M41" s="208"/>
      <c r="N41" s="208"/>
      <c r="O41" s="56"/>
      <c r="P41" s="61"/>
      <c r="Q41" s="61"/>
      <c r="R41" s="61"/>
    </row>
    <row r="42" spans="1:18" s="104" customFormat="1" ht="51" customHeight="1">
      <c r="A42" s="127">
        <v>1</v>
      </c>
      <c r="B42" s="174" t="s">
        <v>120</v>
      </c>
      <c r="C42" s="128" t="s">
        <v>121</v>
      </c>
      <c r="D42" s="133" t="s">
        <v>78</v>
      </c>
      <c r="E42" s="129">
        <v>20</v>
      </c>
      <c r="F42" s="127">
        <v>3.6</v>
      </c>
      <c r="G42" s="127">
        <v>2.44</v>
      </c>
      <c r="H42" s="130">
        <f t="shared" ref="H42" si="28">F42*Q$7</f>
        <v>8.7749640000000007</v>
      </c>
      <c r="I42" s="130">
        <f t="shared" ref="I42" si="29">G42*Q$8</f>
        <v>7.4385107999999995</v>
      </c>
      <c r="J42" s="128"/>
      <c r="K42" s="127"/>
      <c r="L42" s="140"/>
      <c r="M42" s="127"/>
      <c r="N42" s="127"/>
      <c r="O42" s="131"/>
      <c r="P42" s="131">
        <f t="shared" ref="P42" si="30">H42+I42+O42</f>
        <v>16.2134748</v>
      </c>
      <c r="Q42" s="131">
        <f t="shared" ref="Q42" si="31">O42*E42</f>
        <v>0</v>
      </c>
      <c r="R42" s="131">
        <f t="shared" ref="R42" si="32">P42*E42</f>
        <v>324.269496</v>
      </c>
    </row>
    <row r="43" spans="1:18" s="104" customFormat="1" ht="54" customHeight="1">
      <c r="A43" s="127">
        <v>3</v>
      </c>
      <c r="B43" s="127" t="s">
        <v>79</v>
      </c>
      <c r="C43" s="128" t="s">
        <v>384</v>
      </c>
      <c r="D43" s="127" t="s">
        <v>95</v>
      </c>
      <c r="E43" s="127">
        <v>80</v>
      </c>
      <c r="F43" s="127"/>
      <c r="G43" s="127"/>
      <c r="H43" s="130"/>
      <c r="I43" s="130"/>
      <c r="J43" s="128" t="s">
        <v>384</v>
      </c>
      <c r="K43" s="127" t="s">
        <v>95</v>
      </c>
      <c r="L43" s="140"/>
      <c r="M43" s="127">
        <v>1</v>
      </c>
      <c r="N43" s="127">
        <v>3.52</v>
      </c>
      <c r="O43" s="131">
        <f t="shared" ref="O43:O54" si="33">N43*M43*$Q$9</f>
        <v>4.1065738560000007</v>
      </c>
      <c r="P43" s="131">
        <f t="shared" ref="P43:P54" si="34">H43+I43+O43</f>
        <v>4.1065738560000007</v>
      </c>
      <c r="Q43" s="131">
        <f t="shared" ref="Q43:Q54" si="35">O43*E43</f>
        <v>328.52590848000006</v>
      </c>
      <c r="R43" s="131">
        <f t="shared" ref="R43:R54" si="36">P43*E43</f>
        <v>328.52590848000006</v>
      </c>
    </row>
    <row r="44" spans="1:18" ht="30.75" customHeight="1">
      <c r="A44" s="221">
        <v>6</v>
      </c>
      <c r="B44" s="221" t="s">
        <v>79</v>
      </c>
      <c r="C44" s="67" t="s">
        <v>354</v>
      </c>
      <c r="D44" s="221" t="s">
        <v>81</v>
      </c>
      <c r="E44" s="70">
        <v>0.20699999999999999</v>
      </c>
      <c r="F44" s="221"/>
      <c r="G44" s="221"/>
      <c r="H44" s="59"/>
      <c r="I44" s="59"/>
      <c r="J44" s="67" t="s">
        <v>354</v>
      </c>
      <c r="K44" s="221" t="s">
        <v>81</v>
      </c>
      <c r="L44" s="60"/>
      <c r="M44" s="221">
        <v>1</v>
      </c>
      <c r="N44" s="221">
        <v>479.16666666666669</v>
      </c>
      <c r="O44" s="56">
        <f t="shared" si="33"/>
        <v>559.01514375000011</v>
      </c>
      <c r="P44" s="161">
        <f t="shared" si="34"/>
        <v>559.01514375000011</v>
      </c>
      <c r="Q44" s="56">
        <f t="shared" si="35"/>
        <v>115.71613475625001</v>
      </c>
      <c r="R44" s="56">
        <f t="shared" si="36"/>
        <v>115.71613475625001</v>
      </c>
    </row>
    <row r="45" spans="1:18" ht="41.25" customHeight="1">
      <c r="A45" s="208">
        <v>13</v>
      </c>
      <c r="B45" s="60" t="s">
        <v>79</v>
      </c>
      <c r="C45" s="67" t="s">
        <v>304</v>
      </c>
      <c r="D45" s="208" t="s">
        <v>84</v>
      </c>
      <c r="E45" s="68">
        <v>14.8</v>
      </c>
      <c r="F45" s="208"/>
      <c r="G45" s="208"/>
      <c r="H45" s="59"/>
      <c r="I45" s="59"/>
      <c r="J45" s="67" t="s">
        <v>123</v>
      </c>
      <c r="K45" s="208" t="s">
        <v>81</v>
      </c>
      <c r="L45" s="60"/>
      <c r="M45" s="208">
        <v>1</v>
      </c>
      <c r="N45" s="208">
        <v>1</v>
      </c>
      <c r="O45" s="56">
        <f>N45*M45*$Q$9</f>
        <v>1.1666403000000001</v>
      </c>
      <c r="P45" s="56">
        <f>H45+I45+O45</f>
        <v>1.1666403000000001</v>
      </c>
      <c r="Q45" s="56">
        <f>O45*E45</f>
        <v>17.266276440000002</v>
      </c>
      <c r="R45" s="56">
        <f>P45*E45</f>
        <v>17.266276440000002</v>
      </c>
    </row>
    <row r="46" spans="1:18" s="104" customFormat="1" ht="42" customHeight="1">
      <c r="A46" s="132">
        <v>14</v>
      </c>
      <c r="B46" s="127" t="s">
        <v>112</v>
      </c>
      <c r="C46" s="128" t="s">
        <v>127</v>
      </c>
      <c r="D46" s="127" t="s">
        <v>83</v>
      </c>
      <c r="E46" s="127">
        <f>56.6/100</f>
        <v>0.56600000000000006</v>
      </c>
      <c r="F46" s="127">
        <v>38.4</v>
      </c>
      <c r="G46" s="127">
        <v>0.03</v>
      </c>
      <c r="H46" s="131">
        <f>F46*Q$7</f>
        <v>93.599615999999997</v>
      </c>
      <c r="I46" s="131">
        <f>G46*Q$8</f>
        <v>9.1457099999999986E-2</v>
      </c>
      <c r="J46" s="184" t="s">
        <v>113</v>
      </c>
      <c r="K46" s="127" t="s">
        <v>84</v>
      </c>
      <c r="L46" s="127"/>
      <c r="M46" s="127">
        <v>24.4</v>
      </c>
      <c r="N46" s="157">
        <v>0.99</v>
      </c>
      <c r="O46" s="141">
        <f>SUMPRODUCT(M46:M48,N46:N48)*$Q$9</f>
        <v>31.933744947720001</v>
      </c>
      <c r="P46" s="131">
        <f>H46+I46+O46</f>
        <v>125.62481804772</v>
      </c>
      <c r="Q46" s="131">
        <f>O46*E46</f>
        <v>18.074499640409524</v>
      </c>
      <c r="R46" s="131">
        <f>P46*E46</f>
        <v>71.103647015009528</v>
      </c>
    </row>
    <row r="47" spans="1:18" s="104" customFormat="1" ht="18.75" customHeight="1">
      <c r="A47" s="135"/>
      <c r="B47" s="127"/>
      <c r="C47" s="128"/>
      <c r="D47" s="127"/>
      <c r="E47" s="127"/>
      <c r="F47" s="127"/>
      <c r="G47" s="127"/>
      <c r="H47" s="131"/>
      <c r="I47" s="131"/>
      <c r="J47" s="184" t="s">
        <v>114</v>
      </c>
      <c r="K47" s="127" t="s">
        <v>84</v>
      </c>
      <c r="L47" s="127"/>
      <c r="M47" s="127">
        <v>0.2</v>
      </c>
      <c r="N47" s="211">
        <v>0.28699999999999998</v>
      </c>
      <c r="O47" s="131"/>
      <c r="P47" s="131"/>
      <c r="Q47" s="131"/>
      <c r="R47" s="131"/>
    </row>
    <row r="48" spans="1:18" s="104" customFormat="1" ht="18.75" customHeight="1">
      <c r="A48" s="137"/>
      <c r="B48" s="127"/>
      <c r="C48" s="128"/>
      <c r="D48" s="127"/>
      <c r="E48" s="127"/>
      <c r="F48" s="127"/>
      <c r="G48" s="127"/>
      <c r="H48" s="131"/>
      <c r="I48" s="131"/>
      <c r="J48" s="184" t="s">
        <v>115</v>
      </c>
      <c r="K48" s="127" t="s">
        <v>84</v>
      </c>
      <c r="L48" s="140"/>
      <c r="M48" s="127">
        <v>2.7</v>
      </c>
      <c r="N48" s="211">
        <v>1.17</v>
      </c>
      <c r="O48" s="131"/>
      <c r="P48" s="131"/>
      <c r="Q48" s="131"/>
      <c r="R48" s="131"/>
    </row>
    <row r="49" spans="1:18" s="104" customFormat="1" ht="39.75" customHeight="1">
      <c r="A49" s="127">
        <v>7</v>
      </c>
      <c r="B49" s="140" t="s">
        <v>79</v>
      </c>
      <c r="C49" s="128" t="s">
        <v>355</v>
      </c>
      <c r="D49" s="127" t="s">
        <v>95</v>
      </c>
      <c r="E49" s="129">
        <v>80</v>
      </c>
      <c r="F49" s="127"/>
      <c r="G49" s="127"/>
      <c r="H49" s="130"/>
      <c r="I49" s="130"/>
      <c r="J49" s="128" t="s">
        <v>355</v>
      </c>
      <c r="K49" s="127" t="s">
        <v>95</v>
      </c>
      <c r="L49" s="140"/>
      <c r="M49" s="127">
        <v>1</v>
      </c>
      <c r="N49" s="127">
        <v>0.21</v>
      </c>
      <c r="O49" s="131">
        <f t="shared" ref="O49" si="37">N49*M49*$Q$9</f>
        <v>0.244994463</v>
      </c>
      <c r="P49" s="131">
        <f t="shared" ref="P49:P50" si="38">H49+I49+O49</f>
        <v>0.244994463</v>
      </c>
      <c r="Q49" s="131">
        <f t="shared" ref="Q49" si="39">O49*E49</f>
        <v>19.599557040000001</v>
      </c>
      <c r="R49" s="131">
        <f t="shared" ref="R49" si="40">P49*E49</f>
        <v>19.599557040000001</v>
      </c>
    </row>
    <row r="50" spans="1:18" ht="70.5" customHeight="1">
      <c r="A50" s="226">
        <v>1</v>
      </c>
      <c r="B50" s="227" t="s">
        <v>118</v>
      </c>
      <c r="C50" s="67" t="s">
        <v>383</v>
      </c>
      <c r="D50" s="226" t="s">
        <v>119</v>
      </c>
      <c r="E50" s="68">
        <v>1</v>
      </c>
      <c r="F50" s="226">
        <v>18.2</v>
      </c>
      <c r="G50" s="226">
        <v>12.7</v>
      </c>
      <c r="H50" s="59">
        <f t="shared" ref="H50" si="41">F50*Q$7</f>
        <v>44.362317999999995</v>
      </c>
      <c r="I50" s="59">
        <f t="shared" ref="I50" si="42">G50*Q$8</f>
        <v>38.716838999999993</v>
      </c>
      <c r="J50" s="67" t="s">
        <v>398</v>
      </c>
      <c r="K50" s="226" t="s">
        <v>95</v>
      </c>
      <c r="L50" s="60"/>
      <c r="M50" s="226">
        <v>100</v>
      </c>
      <c r="N50" s="226">
        <v>0.08</v>
      </c>
      <c r="O50" s="56">
        <f>N50*M50*$Q$9</f>
        <v>9.3331224000000006</v>
      </c>
      <c r="P50" s="56">
        <f t="shared" si="38"/>
        <v>92.412279399999989</v>
      </c>
      <c r="Q50" s="56">
        <f>O50*E50</f>
        <v>9.3331224000000006</v>
      </c>
      <c r="R50" s="56">
        <f>P50*E50</f>
        <v>92.412279399999989</v>
      </c>
    </row>
    <row r="51" spans="1:18" s="104" customFormat="1" ht="48" customHeight="1">
      <c r="A51" s="127">
        <v>15</v>
      </c>
      <c r="B51" s="140" t="s">
        <v>124</v>
      </c>
      <c r="C51" s="128" t="s">
        <v>399</v>
      </c>
      <c r="D51" s="127" t="s">
        <v>119</v>
      </c>
      <c r="E51" s="131">
        <v>0.99</v>
      </c>
      <c r="F51" s="127">
        <v>7.55</v>
      </c>
      <c r="G51" s="127">
        <v>3.71</v>
      </c>
      <c r="H51" s="130">
        <f>F51*Q$7</f>
        <v>18.403049499999998</v>
      </c>
      <c r="I51" s="130">
        <f>G51*Q$8</f>
        <v>11.310194699999998</v>
      </c>
      <c r="J51" s="128" t="s">
        <v>400</v>
      </c>
      <c r="K51" s="127" t="s">
        <v>95</v>
      </c>
      <c r="L51" s="127"/>
      <c r="M51" s="127">
        <v>100</v>
      </c>
      <c r="N51" s="158">
        <v>0.24</v>
      </c>
      <c r="O51" s="131">
        <f>N51*M51*$Q$9</f>
        <v>27.999367200000002</v>
      </c>
      <c r="P51" s="131">
        <f>H51+I51+O51</f>
        <v>57.7126114</v>
      </c>
      <c r="Q51" s="131">
        <f>O51*E51</f>
        <v>27.719373528000002</v>
      </c>
      <c r="R51" s="131">
        <f>P51*E51</f>
        <v>57.135485285999998</v>
      </c>
    </row>
    <row r="52" spans="1:18" s="177" customFormat="1" ht="36" customHeight="1">
      <c r="A52" s="175">
        <v>9</v>
      </c>
      <c r="B52" s="257" t="s">
        <v>405</v>
      </c>
      <c r="C52" s="217" t="s">
        <v>385</v>
      </c>
      <c r="D52" s="175" t="s">
        <v>78</v>
      </c>
      <c r="E52" s="232">
        <v>20</v>
      </c>
      <c r="F52" s="175">
        <f>1.44*0.2</f>
        <v>0.28799999999999998</v>
      </c>
      <c r="G52" s="175"/>
      <c r="H52" s="252">
        <f>F52*Q$7</f>
        <v>0.70199711999999992</v>
      </c>
      <c r="I52" s="166"/>
      <c r="J52" s="217" t="s">
        <v>386</v>
      </c>
      <c r="K52" s="175" t="s">
        <v>78</v>
      </c>
      <c r="L52" s="216"/>
      <c r="M52" s="175">
        <v>1</v>
      </c>
      <c r="N52" s="157">
        <v>0.23100000000000001</v>
      </c>
      <c r="O52" s="161">
        <f t="shared" si="33"/>
        <v>0.26949390930000006</v>
      </c>
      <c r="P52" s="161">
        <f t="shared" si="34"/>
        <v>0.97149102929999998</v>
      </c>
      <c r="Q52" s="161">
        <f t="shared" si="35"/>
        <v>5.3898781860000007</v>
      </c>
      <c r="R52" s="161">
        <f t="shared" si="36"/>
        <v>19.429820585999998</v>
      </c>
    </row>
    <row r="53" spans="1:18" s="177" customFormat="1" ht="48.75" customHeight="1">
      <c r="A53" s="175">
        <v>10</v>
      </c>
      <c r="B53" s="216" t="s">
        <v>79</v>
      </c>
      <c r="C53" s="217" t="s">
        <v>387</v>
      </c>
      <c r="D53" s="175" t="s">
        <v>95</v>
      </c>
      <c r="E53" s="198">
        <v>1.6</v>
      </c>
      <c r="F53" s="175"/>
      <c r="G53" s="175"/>
      <c r="H53" s="166"/>
      <c r="I53" s="166"/>
      <c r="J53" s="217" t="s">
        <v>387</v>
      </c>
      <c r="K53" s="175" t="s">
        <v>95</v>
      </c>
      <c r="L53" s="216"/>
      <c r="M53" s="175">
        <v>1</v>
      </c>
      <c r="N53" s="157">
        <v>2.2000000000000002</v>
      </c>
      <c r="O53" s="161">
        <f t="shared" si="33"/>
        <v>2.5666086600000004</v>
      </c>
      <c r="P53" s="161">
        <f t="shared" si="34"/>
        <v>2.5666086600000004</v>
      </c>
      <c r="Q53" s="161">
        <f t="shared" si="35"/>
        <v>4.1065738560000007</v>
      </c>
      <c r="R53" s="161">
        <f t="shared" si="36"/>
        <v>4.1065738560000007</v>
      </c>
    </row>
    <row r="54" spans="1:18" s="177" customFormat="1" ht="52.5" customHeight="1">
      <c r="A54" s="157">
        <v>11</v>
      </c>
      <c r="B54" s="165" t="s">
        <v>79</v>
      </c>
      <c r="C54" s="164" t="s">
        <v>388</v>
      </c>
      <c r="D54" s="157" t="s">
        <v>78</v>
      </c>
      <c r="E54" s="198">
        <v>20</v>
      </c>
      <c r="F54" s="157"/>
      <c r="G54" s="157"/>
      <c r="H54" s="215"/>
      <c r="I54" s="215"/>
      <c r="J54" s="164" t="s">
        <v>388</v>
      </c>
      <c r="K54" s="157" t="s">
        <v>78</v>
      </c>
      <c r="L54" s="165"/>
      <c r="M54" s="157">
        <v>1</v>
      </c>
      <c r="N54" s="157">
        <v>0.05</v>
      </c>
      <c r="O54" s="166">
        <f t="shared" si="33"/>
        <v>5.8332015000000008E-2</v>
      </c>
      <c r="P54" s="166">
        <f t="shared" si="34"/>
        <v>5.8332015000000008E-2</v>
      </c>
      <c r="Q54" s="166">
        <f t="shared" si="35"/>
        <v>1.1666403000000001</v>
      </c>
      <c r="R54" s="166">
        <f t="shared" si="36"/>
        <v>1.1666403000000001</v>
      </c>
    </row>
    <row r="55" spans="1:18" s="104" customFormat="1" ht="96">
      <c r="A55" s="127">
        <v>12</v>
      </c>
      <c r="B55" s="174" t="s">
        <v>128</v>
      </c>
      <c r="C55" s="128" t="s">
        <v>381</v>
      </c>
      <c r="D55" s="133" t="s">
        <v>129</v>
      </c>
      <c r="E55" s="127">
        <v>20</v>
      </c>
      <c r="F55" s="127">
        <f t="shared" ref="F55" si="43">0.79*0.3</f>
        <v>0.23699999999999999</v>
      </c>
      <c r="G55" s="127">
        <f t="shared" ref="G55" si="44">1.16*0.3</f>
        <v>0.34799999999999998</v>
      </c>
      <c r="H55" s="131">
        <f>F55*Q$7</f>
        <v>0.57768512999999999</v>
      </c>
      <c r="I55" s="131">
        <f>G55*Q$8</f>
        <v>1.0609023599999998</v>
      </c>
      <c r="J55" s="128" t="s">
        <v>382</v>
      </c>
      <c r="K55" s="127" t="s">
        <v>130</v>
      </c>
      <c r="L55" s="127"/>
      <c r="M55" s="129">
        <v>1.0149999999999999</v>
      </c>
      <c r="N55" s="158">
        <v>18</v>
      </c>
      <c r="O55" s="131">
        <f t="shared" ref="O55" si="45">N55*M55*$Q$9</f>
        <v>21.314518281000002</v>
      </c>
      <c r="P55" s="131">
        <f>H55+I55+O55</f>
        <v>22.953105771000001</v>
      </c>
      <c r="Q55" s="131">
        <f>O55*E55</f>
        <v>426.29036562000005</v>
      </c>
      <c r="R55" s="131">
        <f>P55*E55</f>
        <v>459.06211542</v>
      </c>
    </row>
    <row r="56" spans="1:18" ht="27" customHeight="1">
      <c r="A56" s="95"/>
      <c r="B56" s="95"/>
      <c r="C56" s="172" t="s">
        <v>389</v>
      </c>
      <c r="D56" s="95"/>
      <c r="E56" s="253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254"/>
      <c r="R56" s="95"/>
    </row>
    <row r="57" spans="1:18" s="104" customFormat="1" ht="54" customHeight="1">
      <c r="A57" s="127">
        <v>18</v>
      </c>
      <c r="B57" s="127" t="s">
        <v>79</v>
      </c>
      <c r="C57" s="128" t="s">
        <v>303</v>
      </c>
      <c r="D57" s="127" t="s">
        <v>95</v>
      </c>
      <c r="E57" s="127">
        <v>20</v>
      </c>
      <c r="F57" s="127"/>
      <c r="G57" s="127"/>
      <c r="H57" s="130"/>
      <c r="I57" s="130"/>
      <c r="J57" s="128" t="s">
        <v>302</v>
      </c>
      <c r="K57" s="127" t="s">
        <v>95</v>
      </c>
      <c r="L57" s="140"/>
      <c r="M57" s="127">
        <v>1</v>
      </c>
      <c r="N57" s="127">
        <v>2.4</v>
      </c>
      <c r="O57" s="131">
        <f>N57*M57*$Q$9</f>
        <v>2.7999367200000003</v>
      </c>
      <c r="P57" s="131">
        <f t="shared" ref="P57:P58" si="46">H57+I57+O57</f>
        <v>2.7999367200000003</v>
      </c>
      <c r="Q57" s="131">
        <f t="shared" ref="Q57:Q58" si="47">O57*E57</f>
        <v>55.998734400000004</v>
      </c>
      <c r="R57" s="131">
        <f t="shared" ref="R57:R58" si="48">P57*E57</f>
        <v>55.998734400000004</v>
      </c>
    </row>
    <row r="58" spans="1:18" s="104" customFormat="1" ht="37.5" customHeight="1">
      <c r="A58" s="127">
        <v>20</v>
      </c>
      <c r="B58" s="127" t="s">
        <v>79</v>
      </c>
      <c r="C58" s="128" t="s">
        <v>122</v>
      </c>
      <c r="D58" s="127" t="s">
        <v>81</v>
      </c>
      <c r="E58" s="127">
        <v>0.20300000000000001</v>
      </c>
      <c r="F58" s="127"/>
      <c r="G58" s="127"/>
      <c r="H58" s="130"/>
      <c r="I58" s="130"/>
      <c r="J58" s="128" t="s">
        <v>122</v>
      </c>
      <c r="K58" s="127" t="s">
        <v>81</v>
      </c>
      <c r="L58" s="140"/>
      <c r="M58" s="127">
        <v>1</v>
      </c>
      <c r="N58" s="127">
        <v>479.16666666666669</v>
      </c>
      <c r="O58" s="131">
        <f t="shared" ref="O58" si="49">N58*M58*$Q$9</f>
        <v>559.01514375000011</v>
      </c>
      <c r="P58" s="131">
        <f t="shared" si="46"/>
        <v>559.01514375000011</v>
      </c>
      <c r="Q58" s="131">
        <f t="shared" si="47"/>
        <v>113.48007418125003</v>
      </c>
      <c r="R58" s="131">
        <f t="shared" si="48"/>
        <v>113.48007418125003</v>
      </c>
    </row>
    <row r="59" spans="1:18" ht="27" customHeight="1">
      <c r="A59" s="57"/>
      <c r="B59" s="64"/>
      <c r="C59" s="96" t="s">
        <v>390</v>
      </c>
      <c r="D59" s="57"/>
      <c r="E59" s="102"/>
      <c r="F59" s="57"/>
      <c r="G59" s="57"/>
      <c r="H59" s="59"/>
      <c r="I59" s="59"/>
      <c r="J59" s="66"/>
      <c r="K59" s="57"/>
      <c r="L59" s="60"/>
      <c r="M59" s="208"/>
      <c r="N59" s="208"/>
      <c r="O59" s="56"/>
      <c r="P59" s="61"/>
      <c r="Q59" s="61"/>
      <c r="R59" s="61"/>
    </row>
    <row r="60" spans="1:18" ht="70.5" customHeight="1">
      <c r="A60" s="69">
        <v>1</v>
      </c>
      <c r="B60" s="77" t="s">
        <v>118</v>
      </c>
      <c r="C60" s="67" t="s">
        <v>307</v>
      </c>
      <c r="D60" s="69" t="s">
        <v>119</v>
      </c>
      <c r="E60" s="68">
        <v>0.31</v>
      </c>
      <c r="F60" s="69">
        <v>18.2</v>
      </c>
      <c r="G60" s="69">
        <v>12.7</v>
      </c>
      <c r="H60" s="59">
        <f t="shared" ref="H60:H76" si="50">F60*Q$7</f>
        <v>44.362317999999995</v>
      </c>
      <c r="I60" s="59">
        <f t="shared" ref="I60:I76" si="51">G60*Q$8</f>
        <v>38.716838999999993</v>
      </c>
      <c r="J60" s="67" t="s">
        <v>309</v>
      </c>
      <c r="K60" s="69" t="s">
        <v>95</v>
      </c>
      <c r="L60" s="60"/>
      <c r="M60" s="208">
        <v>100</v>
      </c>
      <c r="N60" s="226">
        <v>0.2</v>
      </c>
      <c r="O60" s="56">
        <f>N60*M60*$Q$9</f>
        <v>23.332806000000001</v>
      </c>
      <c r="P60" s="56">
        <f t="shared" ref="P60:P63" si="52">H60+I60+O60</f>
        <v>106.41196299999999</v>
      </c>
      <c r="Q60" s="56">
        <f>O60*E60</f>
        <v>7.2331698600000003</v>
      </c>
      <c r="R60" s="56">
        <f>P60*E60</f>
        <v>32.987708529999992</v>
      </c>
    </row>
    <row r="61" spans="1:18" ht="67.5" customHeight="1">
      <c r="A61" s="69">
        <v>2</v>
      </c>
      <c r="B61" s="77" t="s">
        <v>118</v>
      </c>
      <c r="C61" s="67" t="s">
        <v>308</v>
      </c>
      <c r="D61" s="69" t="s">
        <v>119</v>
      </c>
      <c r="E61" s="68">
        <v>0.98</v>
      </c>
      <c r="F61" s="69">
        <v>18.2</v>
      </c>
      <c r="G61" s="69">
        <v>12.7</v>
      </c>
      <c r="H61" s="59">
        <f t="shared" si="50"/>
        <v>44.362317999999995</v>
      </c>
      <c r="I61" s="59">
        <f t="shared" si="51"/>
        <v>38.716838999999993</v>
      </c>
      <c r="J61" s="67" t="s">
        <v>309</v>
      </c>
      <c r="K61" s="69" t="s">
        <v>95</v>
      </c>
      <c r="L61" s="60"/>
      <c r="M61" s="208">
        <v>100</v>
      </c>
      <c r="N61" s="226">
        <v>0.3</v>
      </c>
      <c r="O61" s="56">
        <f>N61*M61*$Q$9</f>
        <v>34.999209</v>
      </c>
      <c r="P61" s="56">
        <f t="shared" si="52"/>
        <v>118.07836599999999</v>
      </c>
      <c r="Q61" s="56">
        <f>O61*E61</f>
        <v>34.299224819999999</v>
      </c>
      <c r="R61" s="56">
        <f>P61*E61</f>
        <v>115.71679867999998</v>
      </c>
    </row>
    <row r="62" spans="1:18" ht="67.5" customHeight="1">
      <c r="A62" s="208">
        <v>4</v>
      </c>
      <c r="B62" s="209" t="s">
        <v>118</v>
      </c>
      <c r="C62" s="67" t="s">
        <v>391</v>
      </c>
      <c r="D62" s="208" t="s">
        <v>119</v>
      </c>
      <c r="E62" s="68">
        <v>0.84</v>
      </c>
      <c r="F62" s="208">
        <v>18.2</v>
      </c>
      <c r="G62" s="226">
        <v>12.7</v>
      </c>
      <c r="H62" s="56">
        <f t="shared" ref="H62" si="53">F62*Q$7</f>
        <v>44.362317999999995</v>
      </c>
      <c r="I62" s="56">
        <f t="shared" ref="I62" si="54">G62*Q$8</f>
        <v>38.716838999999993</v>
      </c>
      <c r="J62" s="67" t="s">
        <v>392</v>
      </c>
      <c r="K62" s="208" t="s">
        <v>95</v>
      </c>
      <c r="L62" s="60"/>
      <c r="M62" s="208">
        <v>100</v>
      </c>
      <c r="N62" s="226">
        <v>0.18</v>
      </c>
      <c r="O62" s="56">
        <f>N62*M62*$Q$9</f>
        <v>20.999525400000003</v>
      </c>
      <c r="P62" s="56">
        <f t="shared" si="52"/>
        <v>104.07868239999999</v>
      </c>
      <c r="Q62" s="56">
        <f>O62*E62</f>
        <v>17.639601336000002</v>
      </c>
      <c r="R62" s="56">
        <f>P62*E62</f>
        <v>87.426093215999984</v>
      </c>
    </row>
    <row r="63" spans="1:18" ht="67.5" customHeight="1">
      <c r="A63" s="208">
        <v>5</v>
      </c>
      <c r="B63" s="209" t="s">
        <v>118</v>
      </c>
      <c r="C63" s="67" t="s">
        <v>310</v>
      </c>
      <c r="D63" s="208" t="s">
        <v>119</v>
      </c>
      <c r="E63" s="68">
        <v>1.83</v>
      </c>
      <c r="F63" s="208">
        <v>18.2</v>
      </c>
      <c r="G63" s="226">
        <v>12.7</v>
      </c>
      <c r="H63" s="56">
        <f t="shared" ref="H63" si="55">F63*Q$7</f>
        <v>44.362317999999995</v>
      </c>
      <c r="I63" s="56">
        <f t="shared" ref="I63" si="56">G63*Q$8</f>
        <v>38.716838999999993</v>
      </c>
      <c r="J63" s="67" t="s">
        <v>311</v>
      </c>
      <c r="K63" s="208" t="s">
        <v>95</v>
      </c>
      <c r="L63" s="60"/>
      <c r="M63" s="208">
        <v>100</v>
      </c>
      <c r="N63" s="226">
        <v>0.16</v>
      </c>
      <c r="O63" s="56">
        <f>N63*M63*$Q$9</f>
        <v>18.666244800000001</v>
      </c>
      <c r="P63" s="56">
        <f t="shared" si="52"/>
        <v>101.74540179999998</v>
      </c>
      <c r="Q63" s="56">
        <f>O63*E63</f>
        <v>34.159227984000005</v>
      </c>
      <c r="R63" s="56">
        <f>P63*E63</f>
        <v>186.19408529399996</v>
      </c>
    </row>
    <row r="64" spans="1:18" ht="24" customHeight="1">
      <c r="A64" s="83"/>
      <c r="B64" s="83"/>
      <c r="C64" s="84" t="s">
        <v>313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91"/>
      <c r="R64" s="83"/>
    </row>
    <row r="65" spans="1:18" ht="36.75" customHeight="1">
      <c r="A65" s="208">
        <v>1</v>
      </c>
      <c r="B65" s="208" t="s">
        <v>108</v>
      </c>
      <c r="C65" s="67" t="s">
        <v>328</v>
      </c>
      <c r="D65" s="208" t="s">
        <v>80</v>
      </c>
      <c r="E65" s="70">
        <v>5.5</v>
      </c>
      <c r="F65" s="208">
        <v>1.94</v>
      </c>
      <c r="G65" s="208"/>
      <c r="H65" s="59">
        <f>F65*Q$7</f>
        <v>4.7287305999999996</v>
      </c>
      <c r="I65" s="59"/>
      <c r="J65" s="67"/>
      <c r="K65" s="208"/>
      <c r="L65" s="208"/>
      <c r="M65" s="208"/>
      <c r="N65" s="208"/>
      <c r="O65" s="56"/>
      <c r="P65" s="56">
        <f>H65+I65+O65</f>
        <v>4.7287305999999996</v>
      </c>
      <c r="Q65" s="56"/>
      <c r="R65" s="56">
        <f>P65*E65</f>
        <v>26.008018299999996</v>
      </c>
    </row>
    <row r="66" spans="1:18" ht="39.75" customHeight="1">
      <c r="A66" s="208">
        <v>2</v>
      </c>
      <c r="B66" s="60" t="s">
        <v>110</v>
      </c>
      <c r="C66" s="67" t="s">
        <v>312</v>
      </c>
      <c r="D66" s="208" t="s">
        <v>80</v>
      </c>
      <c r="E66" s="70">
        <v>0.5</v>
      </c>
      <c r="F66" s="208">
        <v>1.82</v>
      </c>
      <c r="G66" s="208">
        <v>1.06</v>
      </c>
      <c r="H66" s="59">
        <f t="shared" ref="H66:H67" si="57">F66*Q$7</f>
        <v>4.4362317999999998</v>
      </c>
      <c r="I66" s="59">
        <f t="shared" ref="I66:I68" si="58">G66*Q$8</f>
        <v>3.2314842000000001</v>
      </c>
      <c r="J66" s="67" t="s">
        <v>166</v>
      </c>
      <c r="K66" s="58" t="s">
        <v>80</v>
      </c>
      <c r="L66" s="208"/>
      <c r="M66" s="208">
        <v>1.02</v>
      </c>
      <c r="N66" s="58">
        <v>4</v>
      </c>
      <c r="O66" s="56">
        <f>N66*M66*$Q$9</f>
        <v>4.7598924240000002</v>
      </c>
      <c r="P66" s="56">
        <f>H66+I66+O66</f>
        <v>12.427608424000001</v>
      </c>
      <c r="Q66" s="56">
        <f>O66*E66</f>
        <v>2.3799462120000001</v>
      </c>
      <c r="R66" s="56">
        <f>P66*E66</f>
        <v>6.2138042120000003</v>
      </c>
    </row>
    <row r="67" spans="1:18" s="104" customFormat="1" ht="38.25" customHeight="1">
      <c r="A67" s="127">
        <v>3</v>
      </c>
      <c r="B67" s="200" t="s">
        <v>329</v>
      </c>
      <c r="C67" s="219" t="s">
        <v>332</v>
      </c>
      <c r="D67" s="201" t="s">
        <v>330</v>
      </c>
      <c r="E67" s="204">
        <v>4.4400000000000004</v>
      </c>
      <c r="F67" s="201">
        <v>7.6400000000000001E-3</v>
      </c>
      <c r="G67" s="201">
        <v>0.16409000000000001</v>
      </c>
      <c r="H67" s="130">
        <f t="shared" si="57"/>
        <v>1.86224236E-2</v>
      </c>
      <c r="I67" s="130">
        <f t="shared" si="58"/>
        <v>0.50023985130000004</v>
      </c>
      <c r="J67" s="184"/>
      <c r="K67" s="127"/>
      <c r="L67" s="140"/>
      <c r="M67" s="127"/>
      <c r="N67" s="127"/>
      <c r="O67" s="141"/>
      <c r="P67" s="131">
        <f t="shared" ref="P67:P74" si="59">H67+I67+O67</f>
        <v>0.51886227490000003</v>
      </c>
      <c r="Q67" s="131"/>
      <c r="R67" s="131">
        <f t="shared" ref="R67:R68" si="60">P67*E67</f>
        <v>2.3037485005560003</v>
      </c>
    </row>
    <row r="68" spans="1:18" s="149" customFormat="1" ht="41.25" customHeight="1">
      <c r="A68" s="158">
        <v>4</v>
      </c>
      <c r="B68" s="127" t="s">
        <v>153</v>
      </c>
      <c r="C68" s="159" t="s">
        <v>331</v>
      </c>
      <c r="D68" s="158" t="s">
        <v>81</v>
      </c>
      <c r="E68" s="218">
        <v>8</v>
      </c>
      <c r="F68" s="153"/>
      <c r="G68" s="158">
        <v>0.5</v>
      </c>
      <c r="H68" s="154"/>
      <c r="I68" s="131">
        <f t="shared" si="58"/>
        <v>1.5242849999999999</v>
      </c>
      <c r="J68" s="152"/>
      <c r="K68" s="153"/>
      <c r="L68" s="189"/>
      <c r="M68" s="153"/>
      <c r="N68" s="153"/>
      <c r="O68" s="154"/>
      <c r="P68" s="161">
        <f t="shared" si="59"/>
        <v>1.5242849999999999</v>
      </c>
      <c r="Q68" s="161"/>
      <c r="R68" s="161">
        <f t="shared" si="60"/>
        <v>12.194279999999999</v>
      </c>
    </row>
    <row r="69" spans="1:18" s="38" customFormat="1" ht="37.5" customHeight="1">
      <c r="A69" s="226">
        <v>13</v>
      </c>
      <c r="B69" s="60" t="s">
        <v>117</v>
      </c>
      <c r="C69" s="67" t="s">
        <v>327</v>
      </c>
      <c r="D69" s="226" t="s">
        <v>80</v>
      </c>
      <c r="E69" s="70">
        <v>4.8</v>
      </c>
      <c r="F69" s="226">
        <v>3.63</v>
      </c>
      <c r="G69" s="226">
        <v>0.59</v>
      </c>
      <c r="H69" s="56">
        <f>F69*Q$7</f>
        <v>8.8480886999999999</v>
      </c>
      <c r="I69" s="56">
        <f>G69*Q$8</f>
        <v>1.7986562999999998</v>
      </c>
      <c r="J69" s="67" t="s">
        <v>185</v>
      </c>
      <c r="K69" s="226" t="s">
        <v>80</v>
      </c>
      <c r="L69" s="226"/>
      <c r="M69" s="226">
        <v>1.0149999999999999</v>
      </c>
      <c r="N69" s="226">
        <v>26</v>
      </c>
      <c r="O69" s="178">
        <f>SUMPRODUCT(M69:M71,N69:N71)*$Q$9</f>
        <v>39.989512883250001</v>
      </c>
      <c r="P69" s="56">
        <f>H69+I69+O69</f>
        <v>50.636257883249996</v>
      </c>
      <c r="Q69" s="56">
        <f>O69*E69</f>
        <v>191.9496618396</v>
      </c>
      <c r="R69" s="56">
        <f>P69*E69</f>
        <v>243.05403783959997</v>
      </c>
    </row>
    <row r="70" spans="1:18" s="38" customFormat="1" ht="18.75" customHeight="1">
      <c r="A70" s="226"/>
      <c r="B70" s="60"/>
      <c r="C70" s="67"/>
      <c r="D70" s="226"/>
      <c r="E70" s="89"/>
      <c r="F70" s="226"/>
      <c r="G70" s="226"/>
      <c r="H70" s="56"/>
      <c r="I70" s="56"/>
      <c r="J70" s="67" t="s">
        <v>99</v>
      </c>
      <c r="K70" s="226" t="s">
        <v>97</v>
      </c>
      <c r="L70" s="226"/>
      <c r="M70" s="226">
        <v>1.6</v>
      </c>
      <c r="N70" s="226">
        <v>3.5</v>
      </c>
      <c r="O70" s="56"/>
      <c r="P70" s="56"/>
      <c r="Q70" s="56"/>
      <c r="R70" s="56"/>
    </row>
    <row r="71" spans="1:18" s="38" customFormat="1" ht="18.75" customHeight="1">
      <c r="A71" s="226"/>
      <c r="B71" s="60"/>
      <c r="C71" s="67"/>
      <c r="D71" s="226"/>
      <c r="E71" s="89"/>
      <c r="F71" s="226"/>
      <c r="G71" s="226"/>
      <c r="H71" s="56"/>
      <c r="I71" s="56"/>
      <c r="J71" s="67" t="s">
        <v>96</v>
      </c>
      <c r="K71" s="226" t="s">
        <v>80</v>
      </c>
      <c r="L71" s="60"/>
      <c r="M71" s="226">
        <v>1.83E-2</v>
      </c>
      <c r="N71" s="226">
        <v>125</v>
      </c>
      <c r="O71" s="56"/>
      <c r="P71" s="56"/>
      <c r="Q71" s="56"/>
      <c r="R71" s="56"/>
    </row>
    <row r="72" spans="1:18" ht="30" customHeight="1">
      <c r="A72" s="69"/>
      <c r="B72" s="77"/>
      <c r="C72" s="97" t="s">
        <v>314</v>
      </c>
      <c r="D72" s="69"/>
      <c r="E72" s="68"/>
      <c r="F72" s="69"/>
      <c r="G72" s="69"/>
      <c r="H72" s="59"/>
      <c r="I72" s="59"/>
      <c r="J72" s="67"/>
      <c r="K72" s="69"/>
      <c r="L72" s="60"/>
      <c r="M72" s="208"/>
      <c r="N72" s="208"/>
      <c r="O72" s="56"/>
      <c r="P72" s="56"/>
      <c r="Q72" s="56"/>
      <c r="R72" s="56"/>
    </row>
    <row r="73" spans="1:18" ht="49.5" customHeight="1">
      <c r="A73" s="226">
        <v>2</v>
      </c>
      <c r="B73" s="226" t="s">
        <v>136</v>
      </c>
      <c r="C73" s="67" t="s">
        <v>393</v>
      </c>
      <c r="D73" s="226" t="s">
        <v>93</v>
      </c>
      <c r="E73" s="89">
        <f>70.6/1000</f>
        <v>7.0599999999999996E-2</v>
      </c>
      <c r="F73" s="226">
        <v>10.6</v>
      </c>
      <c r="G73" s="226">
        <v>224.4</v>
      </c>
      <c r="H73" s="56">
        <f>F73*Q$7</f>
        <v>25.837394</v>
      </c>
      <c r="I73" s="56">
        <f>G73*Q$8</f>
        <v>684.099108</v>
      </c>
      <c r="J73" s="67"/>
      <c r="K73" s="226"/>
      <c r="L73" s="226"/>
      <c r="M73" s="226"/>
      <c r="N73" s="226"/>
      <c r="O73" s="56"/>
      <c r="P73" s="56">
        <f t="shared" ref="P73" si="61">H73+I73+O73</f>
        <v>709.93650200000002</v>
      </c>
      <c r="Q73" s="56"/>
      <c r="R73" s="56">
        <f t="shared" ref="R73" si="62">P73*E73</f>
        <v>50.121517041200001</v>
      </c>
    </row>
    <row r="74" spans="1:18" ht="78.75" customHeight="1">
      <c r="A74" s="69">
        <v>2</v>
      </c>
      <c r="B74" s="69" t="s">
        <v>116</v>
      </c>
      <c r="C74" s="67" t="s">
        <v>315</v>
      </c>
      <c r="D74" s="69" t="s">
        <v>80</v>
      </c>
      <c r="E74" s="70">
        <v>23.52</v>
      </c>
      <c r="F74" s="69">
        <v>0.56200000000000006</v>
      </c>
      <c r="G74" s="69"/>
      <c r="H74" s="59">
        <f t="shared" si="50"/>
        <v>1.3698693800000001</v>
      </c>
      <c r="I74" s="59"/>
      <c r="J74" s="67"/>
      <c r="K74" s="69"/>
      <c r="L74" s="69"/>
      <c r="M74" s="69"/>
      <c r="N74" s="69"/>
      <c r="O74" s="56"/>
      <c r="P74" s="161">
        <f t="shared" si="59"/>
        <v>1.3698693800000001</v>
      </c>
      <c r="Q74" s="56">
        <f>O74*E74</f>
        <v>0</v>
      </c>
      <c r="R74" s="56">
        <f>P74*E74</f>
        <v>32.219327817600004</v>
      </c>
    </row>
    <row r="75" spans="1:18" ht="31.5" customHeight="1">
      <c r="A75" s="69">
        <v>5</v>
      </c>
      <c r="B75" s="69" t="s">
        <v>116</v>
      </c>
      <c r="C75" s="67" t="s">
        <v>316</v>
      </c>
      <c r="D75" s="69" t="s">
        <v>80</v>
      </c>
      <c r="E75" s="70">
        <v>70.599999999999994</v>
      </c>
      <c r="F75" s="69">
        <v>0.56200000000000006</v>
      </c>
      <c r="G75" s="69"/>
      <c r="H75" s="59">
        <f>F75*Q$7</f>
        <v>1.3698693800000001</v>
      </c>
      <c r="I75" s="59"/>
      <c r="J75" s="67"/>
      <c r="K75" s="69"/>
      <c r="L75" s="69"/>
      <c r="M75" s="69"/>
      <c r="N75" s="69"/>
      <c r="O75" s="56"/>
      <c r="P75" s="56">
        <f>H75+I75+O75</f>
        <v>1.3698693800000001</v>
      </c>
      <c r="Q75" s="56">
        <f>O75*E75</f>
        <v>0</v>
      </c>
      <c r="R75" s="56">
        <f>P75*E75</f>
        <v>96.712778228000005</v>
      </c>
    </row>
    <row r="76" spans="1:18" ht="38.25" customHeight="1">
      <c r="A76" s="69">
        <v>3</v>
      </c>
      <c r="B76" s="77" t="s">
        <v>137</v>
      </c>
      <c r="C76" s="67" t="s">
        <v>138</v>
      </c>
      <c r="D76" s="69" t="s">
        <v>119</v>
      </c>
      <c r="E76" s="68">
        <v>2.94</v>
      </c>
      <c r="F76" s="69">
        <v>9.4600000000000009</v>
      </c>
      <c r="G76" s="69">
        <v>0.75</v>
      </c>
      <c r="H76" s="59">
        <f t="shared" si="50"/>
        <v>23.058655400000003</v>
      </c>
      <c r="I76" s="59">
        <f t="shared" si="51"/>
        <v>2.2864274999999998</v>
      </c>
      <c r="J76" s="67" t="s">
        <v>139</v>
      </c>
      <c r="K76" s="69" t="s">
        <v>95</v>
      </c>
      <c r="L76" s="60"/>
      <c r="M76" s="69">
        <v>100</v>
      </c>
      <c r="N76" s="58">
        <v>0.24</v>
      </c>
      <c r="O76" s="56">
        <f>N76*M76*$Q$9</f>
        <v>27.999367200000002</v>
      </c>
      <c r="P76" s="56">
        <f t="shared" ref="P76:P77" si="63">H76+I76+O76</f>
        <v>53.344450100000003</v>
      </c>
      <c r="Q76" s="56">
        <f t="shared" ref="Q76:Q77" si="64">O76*E76</f>
        <v>82.318139568000007</v>
      </c>
      <c r="R76" s="56">
        <f t="shared" ref="R76:R77" si="65">P76*E76</f>
        <v>156.83268329400002</v>
      </c>
    </row>
    <row r="77" spans="1:18" ht="39.75" customHeight="1">
      <c r="A77" s="69">
        <v>4</v>
      </c>
      <c r="B77" s="60" t="s">
        <v>79</v>
      </c>
      <c r="C77" s="67" t="s">
        <v>317</v>
      </c>
      <c r="D77" s="69" t="s">
        <v>95</v>
      </c>
      <c r="E77" s="76">
        <v>294</v>
      </c>
      <c r="F77" s="69"/>
      <c r="G77" s="69"/>
      <c r="H77" s="59"/>
      <c r="I77" s="59"/>
      <c r="J77" s="67" t="s">
        <v>140</v>
      </c>
      <c r="K77" s="69" t="s">
        <v>95</v>
      </c>
      <c r="L77" s="60"/>
      <c r="M77" s="69">
        <v>1</v>
      </c>
      <c r="N77" s="69">
        <v>0.115</v>
      </c>
      <c r="O77" s="56">
        <f>N77*M77*$Q$9</f>
        <v>0.13416363450000002</v>
      </c>
      <c r="P77" s="56">
        <f t="shared" si="63"/>
        <v>0.13416363450000002</v>
      </c>
      <c r="Q77" s="56">
        <f t="shared" si="64"/>
        <v>39.444108543000006</v>
      </c>
      <c r="R77" s="56">
        <f t="shared" si="65"/>
        <v>39.444108543000006</v>
      </c>
    </row>
    <row r="78" spans="1:18" ht="35.25" customHeight="1">
      <c r="A78" s="208">
        <v>6</v>
      </c>
      <c r="B78" s="60" t="s">
        <v>79</v>
      </c>
      <c r="C78" s="67" t="s">
        <v>318</v>
      </c>
      <c r="D78" s="208" t="s">
        <v>78</v>
      </c>
      <c r="E78" s="76">
        <v>1</v>
      </c>
      <c r="F78" s="208"/>
      <c r="G78" s="208"/>
      <c r="H78" s="56"/>
      <c r="I78" s="56"/>
      <c r="J78" s="67" t="s">
        <v>319</v>
      </c>
      <c r="K78" s="208" t="s">
        <v>78</v>
      </c>
      <c r="L78" s="60"/>
      <c r="M78" s="208">
        <v>1</v>
      </c>
      <c r="N78" s="221">
        <v>4.4000000000000004</v>
      </c>
      <c r="O78" s="56">
        <f t="shared" ref="O78" si="66">N78*M78*$Q$9</f>
        <v>5.1332173200000009</v>
      </c>
      <c r="P78" s="56">
        <f t="shared" ref="P78" si="67">H78+I78+O78</f>
        <v>5.1332173200000009</v>
      </c>
      <c r="Q78" s="56">
        <f t="shared" ref="Q78" si="68">O78*E78</f>
        <v>5.1332173200000009</v>
      </c>
      <c r="R78" s="56">
        <f t="shared" ref="R78" si="69">P78*E78</f>
        <v>5.1332173200000009</v>
      </c>
    </row>
    <row r="79" spans="1:18" ht="26.25" customHeight="1">
      <c r="A79" s="208"/>
      <c r="B79" s="78"/>
      <c r="C79" s="172" t="s">
        <v>320</v>
      </c>
      <c r="D79" s="209"/>
      <c r="E79" s="70"/>
      <c r="F79" s="208"/>
      <c r="G79" s="208"/>
      <c r="H79" s="56"/>
      <c r="I79" s="56"/>
      <c r="J79" s="67"/>
      <c r="K79" s="208"/>
      <c r="L79" s="208"/>
      <c r="M79" s="98"/>
      <c r="N79" s="208"/>
      <c r="O79" s="56"/>
      <c r="P79" s="56"/>
      <c r="Q79" s="56"/>
      <c r="R79" s="56"/>
    </row>
    <row r="80" spans="1:18" ht="36.75" customHeight="1">
      <c r="A80" s="226">
        <v>1</v>
      </c>
      <c r="B80" s="226" t="s">
        <v>108</v>
      </c>
      <c r="C80" s="67" t="s">
        <v>394</v>
      </c>
      <c r="D80" s="226" t="s">
        <v>80</v>
      </c>
      <c r="E80" s="70">
        <v>3.5</v>
      </c>
      <c r="F80" s="226">
        <v>1.94</v>
      </c>
      <c r="G80" s="226"/>
      <c r="H80" s="59">
        <f>F80*Q$7</f>
        <v>4.7287305999999996</v>
      </c>
      <c r="I80" s="59"/>
      <c r="J80" s="67"/>
      <c r="K80" s="226"/>
      <c r="L80" s="226"/>
      <c r="M80" s="226"/>
      <c r="N80" s="226"/>
      <c r="O80" s="56"/>
      <c r="P80" s="56">
        <f t="shared" ref="P80" si="70">H80+I80+O80</f>
        <v>4.7287305999999996</v>
      </c>
      <c r="Q80" s="56"/>
      <c r="R80" s="56">
        <f>P80*E80</f>
        <v>16.550557099999999</v>
      </c>
    </row>
    <row r="81" spans="1:18" ht="82.5" customHeight="1">
      <c r="A81" s="208">
        <v>2</v>
      </c>
      <c r="B81" s="60" t="s">
        <v>109</v>
      </c>
      <c r="C81" s="67" t="s">
        <v>395</v>
      </c>
      <c r="D81" s="208" t="s">
        <v>80</v>
      </c>
      <c r="E81" s="76">
        <v>1</v>
      </c>
      <c r="F81" s="208">
        <v>0.46</v>
      </c>
      <c r="G81" s="208"/>
      <c r="H81" s="59">
        <f t="shared" ref="H81:H83" si="71">F81*Q$7</f>
        <v>1.1212454000000001</v>
      </c>
      <c r="I81" s="59"/>
      <c r="J81" s="67"/>
      <c r="K81" s="208"/>
      <c r="L81" s="208"/>
      <c r="M81" s="208"/>
      <c r="N81" s="208"/>
      <c r="O81" s="56"/>
      <c r="P81" s="56">
        <f t="shared" ref="P81:P82" si="72">H81+I81+O81</f>
        <v>1.1212454000000001</v>
      </c>
      <c r="Q81" s="56">
        <f t="shared" ref="Q81:Q83" si="73">O81*E81</f>
        <v>0</v>
      </c>
      <c r="R81" s="56">
        <f t="shared" ref="R81:R83" si="74">P81*E81</f>
        <v>1.1212454000000001</v>
      </c>
    </row>
    <row r="82" spans="1:18" ht="39.75" customHeight="1">
      <c r="A82" s="210">
        <v>3</v>
      </c>
      <c r="B82" s="71" t="s">
        <v>116</v>
      </c>
      <c r="C82" s="65" t="s">
        <v>316</v>
      </c>
      <c r="D82" s="58" t="s">
        <v>80</v>
      </c>
      <c r="E82" s="183">
        <v>2.5</v>
      </c>
      <c r="F82" s="226">
        <v>0.56200000000000006</v>
      </c>
      <c r="G82" s="226"/>
      <c r="H82" s="56">
        <f t="shared" si="71"/>
        <v>1.3698693800000001</v>
      </c>
      <c r="I82" s="56"/>
      <c r="J82" s="67"/>
      <c r="K82" s="58"/>
      <c r="L82" s="58"/>
      <c r="M82" s="58"/>
      <c r="N82" s="58"/>
      <c r="O82" s="59"/>
      <c r="P82" s="59">
        <f t="shared" si="72"/>
        <v>1.3698693800000001</v>
      </c>
      <c r="Q82" s="59">
        <f t="shared" si="73"/>
        <v>0</v>
      </c>
      <c r="R82" s="59">
        <f t="shared" si="74"/>
        <v>3.4246734500000002</v>
      </c>
    </row>
    <row r="83" spans="1:18" ht="39.75" customHeight="1">
      <c r="A83" s="208">
        <v>5</v>
      </c>
      <c r="B83" s="209" t="s">
        <v>323</v>
      </c>
      <c r="C83" s="67" t="s">
        <v>396</v>
      </c>
      <c r="D83" s="209" t="s">
        <v>324</v>
      </c>
      <c r="E83" s="183">
        <v>0.6</v>
      </c>
      <c r="F83" s="226">
        <v>4.5999999999999996</v>
      </c>
      <c r="G83" s="226">
        <v>0.7</v>
      </c>
      <c r="H83" s="56">
        <f t="shared" si="71"/>
        <v>11.212453999999999</v>
      </c>
      <c r="I83" s="56">
        <f t="shared" ref="I83" si="75">G83*Q$8</f>
        <v>2.1339989999999998</v>
      </c>
      <c r="J83" s="67" t="s">
        <v>325</v>
      </c>
      <c r="K83" s="208" t="s">
        <v>95</v>
      </c>
      <c r="L83" s="60"/>
      <c r="M83" s="208">
        <v>25</v>
      </c>
      <c r="N83" s="157">
        <v>1.1399999999999999</v>
      </c>
      <c r="O83" s="56">
        <f t="shared" ref="O83" si="76">N83*M83*$Q$9</f>
        <v>33.249248549999997</v>
      </c>
      <c r="P83" s="56">
        <f>H83+I83+O83</f>
        <v>46.595701549999994</v>
      </c>
      <c r="Q83" s="56">
        <f t="shared" si="73"/>
        <v>19.949549129999998</v>
      </c>
      <c r="R83" s="56">
        <f t="shared" si="74"/>
        <v>27.957420929999994</v>
      </c>
    </row>
    <row r="84" spans="1:18" s="177" customFormat="1" ht="51" customHeight="1">
      <c r="A84" s="157">
        <v>4</v>
      </c>
      <c r="B84" s="214" t="s">
        <v>321</v>
      </c>
      <c r="C84" s="164" t="s">
        <v>326</v>
      </c>
      <c r="D84" s="214" t="s">
        <v>119</v>
      </c>
      <c r="E84" s="175">
        <f>11/100</f>
        <v>0.11</v>
      </c>
      <c r="F84" s="157">
        <f>13.4/2</f>
        <v>6.7</v>
      </c>
      <c r="G84" s="157">
        <f>1.7/2</f>
        <v>0.85</v>
      </c>
      <c r="H84" s="166">
        <f>F84*Q$7</f>
        <v>16.331182999999999</v>
      </c>
      <c r="I84" s="166">
        <f>G84*Q$8</f>
        <v>2.5912844999999995</v>
      </c>
      <c r="J84" s="164" t="s">
        <v>322</v>
      </c>
      <c r="K84" s="157" t="s">
        <v>95</v>
      </c>
      <c r="L84" s="165"/>
      <c r="M84" s="157">
        <v>100</v>
      </c>
      <c r="N84" s="221">
        <v>0.35399999999999998</v>
      </c>
      <c r="O84" s="166">
        <f>N84*M84*$Q$9</f>
        <v>41.299066619999998</v>
      </c>
      <c r="P84" s="166">
        <f>H84+I84+O84</f>
        <v>60.221534120000001</v>
      </c>
      <c r="Q84" s="166">
        <f>O84*E84</f>
        <v>4.5428973281999996</v>
      </c>
      <c r="R84" s="166">
        <f>P84*E84</f>
        <v>6.6243687531999997</v>
      </c>
    </row>
    <row r="85" spans="1:18" s="3" customFormat="1" ht="22.5" customHeight="1">
      <c r="B85" s="99"/>
      <c r="C85" s="85" t="s">
        <v>6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6"/>
      <c r="R85" s="86">
        <f>SUM(R17:R84)</f>
        <v>4236.3897424310489</v>
      </c>
    </row>
    <row r="86" spans="1:18" s="3" customFormat="1" ht="22.5" customHeight="1">
      <c r="C86" s="85" t="s">
        <v>20</v>
      </c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6"/>
      <c r="R86" s="86">
        <f>R85*13.3%</f>
        <v>563.43983574332958</v>
      </c>
    </row>
    <row r="87" spans="1:18" s="3" customFormat="1" ht="22.5" customHeight="1">
      <c r="C87" s="85" t="s">
        <v>6</v>
      </c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6"/>
      <c r="R87" s="86">
        <f>R86+R85</f>
        <v>4799.8295781743782</v>
      </c>
    </row>
    <row r="88" spans="1:18" s="3" customFormat="1" ht="22.5" customHeight="1">
      <c r="C88" s="85" t="s">
        <v>21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6"/>
      <c r="R88" s="86">
        <f>R87*11%</f>
        <v>527.98125359918163</v>
      </c>
    </row>
    <row r="89" spans="1:18" s="3" customFormat="1" ht="22.5" customHeight="1">
      <c r="C89" s="85" t="s">
        <v>6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6"/>
      <c r="R89" s="86">
        <f>R88+R87</f>
        <v>5327.8108317735596</v>
      </c>
    </row>
    <row r="90" spans="1:18" s="3" customFormat="1" ht="18">
      <c r="C90" s="85"/>
      <c r="D90" s="379" t="s">
        <v>154</v>
      </c>
      <c r="E90" s="379"/>
      <c r="F90" s="379"/>
      <c r="G90" s="379"/>
      <c r="H90" s="379"/>
      <c r="I90" s="379"/>
      <c r="J90" s="379"/>
      <c r="K90" s="379"/>
      <c r="L90" s="379"/>
      <c r="M90" s="379"/>
      <c r="N90" s="379"/>
      <c r="O90" s="379"/>
      <c r="P90" s="85"/>
      <c r="Q90" s="86"/>
      <c r="R90" s="85"/>
    </row>
    <row r="91" spans="1:18" s="3" customFormat="1">
      <c r="Q91" s="8"/>
    </row>
    <row r="92" spans="1:18" s="3" customFormat="1">
      <c r="Q92" s="8"/>
    </row>
    <row r="93" spans="1:18" s="3" customFormat="1">
      <c r="Q93" s="8"/>
    </row>
    <row r="94" spans="1:18" s="3" customFormat="1">
      <c r="Q94" s="8"/>
    </row>
    <row r="95" spans="1:18" s="3" customFormat="1">
      <c r="Q95" s="8"/>
    </row>
    <row r="96" spans="1:18" s="3" customFormat="1">
      <c r="Q96" s="8"/>
    </row>
    <row r="97" spans="17:17" s="3" customFormat="1">
      <c r="Q97" s="8"/>
    </row>
    <row r="98" spans="17:17" s="3" customFormat="1">
      <c r="Q98" s="8"/>
    </row>
    <row r="99" spans="17:17" s="3" customFormat="1">
      <c r="Q99" s="8"/>
    </row>
    <row r="100" spans="17:17" s="3" customFormat="1">
      <c r="Q100" s="8"/>
    </row>
    <row r="101" spans="17:17" s="3" customFormat="1">
      <c r="Q101" s="8"/>
    </row>
    <row r="102" spans="17:17" s="3" customFormat="1">
      <c r="Q102" s="8"/>
    </row>
    <row r="103" spans="17:17" s="3" customFormat="1">
      <c r="Q103" s="8"/>
    </row>
    <row r="104" spans="17:17" s="3" customFormat="1">
      <c r="Q104" s="8"/>
    </row>
    <row r="105" spans="17:17" s="3" customFormat="1">
      <c r="Q105" s="8"/>
    </row>
    <row r="106" spans="17:17" s="3" customFormat="1">
      <c r="Q106" s="8"/>
    </row>
    <row r="107" spans="17:17" s="3" customFormat="1">
      <c r="Q107" s="8"/>
    </row>
    <row r="108" spans="17:17" s="3" customFormat="1">
      <c r="Q108" s="8"/>
    </row>
    <row r="109" spans="17:17" s="3" customFormat="1">
      <c r="Q109" s="8"/>
    </row>
    <row r="110" spans="17:17" s="3" customFormat="1">
      <c r="Q110" s="8"/>
    </row>
    <row r="111" spans="17:17" s="3" customFormat="1">
      <c r="Q111" s="8"/>
    </row>
    <row r="112" spans="17:17" s="3" customFormat="1">
      <c r="Q112" s="8"/>
    </row>
    <row r="113" spans="17:17" s="3" customFormat="1">
      <c r="Q113" s="8"/>
    </row>
    <row r="114" spans="17:17" s="3" customFormat="1">
      <c r="Q114" s="8"/>
    </row>
    <row r="115" spans="17:17" s="3" customFormat="1">
      <c r="Q115" s="8"/>
    </row>
    <row r="116" spans="17:17" s="3" customFormat="1">
      <c r="Q116" s="8"/>
    </row>
    <row r="117" spans="17:17" s="3" customFormat="1">
      <c r="Q117" s="8"/>
    </row>
    <row r="118" spans="17:17" s="3" customFormat="1">
      <c r="Q118" s="8"/>
    </row>
    <row r="119" spans="17:17" s="3" customFormat="1">
      <c r="Q119" s="8"/>
    </row>
    <row r="120" spans="17:17" s="3" customFormat="1">
      <c r="Q120" s="8"/>
    </row>
    <row r="121" spans="17:17" s="3" customFormat="1">
      <c r="Q121" s="8"/>
    </row>
    <row r="122" spans="17:17" s="3" customFormat="1">
      <c r="Q122" s="8"/>
    </row>
    <row r="123" spans="17:17" s="3" customFormat="1">
      <c r="Q123" s="8"/>
    </row>
    <row r="124" spans="17:17" s="3" customFormat="1">
      <c r="Q124" s="8"/>
    </row>
    <row r="125" spans="17:17" s="3" customFormat="1">
      <c r="Q125" s="8"/>
    </row>
    <row r="126" spans="17:17" s="3" customFormat="1">
      <c r="Q126" s="8"/>
    </row>
    <row r="127" spans="17:17" s="3" customFormat="1">
      <c r="Q127" s="8"/>
    </row>
    <row r="128" spans="17:17" s="3" customFormat="1">
      <c r="Q128" s="8"/>
    </row>
    <row r="129" spans="17:17" s="3" customFormat="1">
      <c r="Q129" s="8"/>
    </row>
    <row r="130" spans="17:17" s="3" customFormat="1">
      <c r="Q130" s="8"/>
    </row>
    <row r="131" spans="17:17" s="3" customFormat="1">
      <c r="Q131" s="8"/>
    </row>
    <row r="132" spans="17:17" s="3" customFormat="1">
      <c r="Q132" s="8"/>
    </row>
    <row r="133" spans="17:17" s="3" customFormat="1">
      <c r="Q133" s="8"/>
    </row>
    <row r="134" spans="17:17" s="3" customFormat="1">
      <c r="Q134" s="8"/>
    </row>
    <row r="135" spans="17:17" s="3" customFormat="1">
      <c r="Q135" s="8"/>
    </row>
    <row r="136" spans="17:17" s="3" customFormat="1">
      <c r="Q136" s="8"/>
    </row>
    <row r="137" spans="17:17" s="3" customFormat="1">
      <c r="Q137" s="8"/>
    </row>
    <row r="138" spans="17:17" s="3" customFormat="1">
      <c r="Q138" s="8"/>
    </row>
    <row r="139" spans="17:17" s="3" customFormat="1">
      <c r="Q139" s="8"/>
    </row>
    <row r="140" spans="17:17" s="3" customFormat="1">
      <c r="Q140" s="8"/>
    </row>
    <row r="141" spans="17:17" s="3" customFormat="1">
      <c r="Q141" s="8"/>
    </row>
    <row r="142" spans="17:17" s="3" customFormat="1">
      <c r="Q142" s="8"/>
    </row>
    <row r="143" spans="17:17" s="3" customFormat="1">
      <c r="Q143" s="8"/>
    </row>
    <row r="144" spans="17:17" s="3" customFormat="1">
      <c r="Q144" s="8"/>
    </row>
    <row r="145" spans="17:17" s="3" customFormat="1">
      <c r="Q145" s="8"/>
    </row>
    <row r="146" spans="17:17" s="3" customFormat="1">
      <c r="Q146" s="8"/>
    </row>
    <row r="147" spans="17:17" s="3" customFormat="1">
      <c r="Q147" s="8"/>
    </row>
    <row r="148" spans="17:17" s="3" customFormat="1">
      <c r="Q148" s="8"/>
    </row>
    <row r="149" spans="17:17" s="3" customFormat="1">
      <c r="Q149" s="8"/>
    </row>
    <row r="150" spans="17:17" s="3" customFormat="1">
      <c r="Q150" s="8"/>
    </row>
    <row r="151" spans="17:17" s="3" customFormat="1">
      <c r="Q151" s="8"/>
    </row>
    <row r="152" spans="17:17" s="3" customFormat="1">
      <c r="Q152" s="8"/>
    </row>
    <row r="153" spans="17:17" s="3" customFormat="1">
      <c r="Q153" s="8"/>
    </row>
    <row r="154" spans="17:17" s="3" customFormat="1">
      <c r="Q154" s="8"/>
    </row>
    <row r="155" spans="17:17" s="3" customFormat="1">
      <c r="Q155" s="8"/>
    </row>
    <row r="156" spans="17:17" s="3" customFormat="1">
      <c r="Q156" s="8"/>
    </row>
    <row r="157" spans="17:17" s="3" customFormat="1">
      <c r="Q157" s="8"/>
    </row>
    <row r="158" spans="17:17" s="3" customFormat="1">
      <c r="Q158" s="8"/>
    </row>
    <row r="159" spans="17:17" s="3" customFormat="1">
      <c r="Q159" s="8"/>
    </row>
    <row r="160" spans="17:17" s="3" customFormat="1">
      <c r="Q160" s="8"/>
    </row>
    <row r="161" spans="17:17" s="3" customFormat="1">
      <c r="Q161" s="8"/>
    </row>
    <row r="162" spans="17:17" s="3" customFormat="1">
      <c r="Q162" s="8"/>
    </row>
    <row r="163" spans="17:17" s="3" customFormat="1">
      <c r="Q163" s="8"/>
    </row>
    <row r="164" spans="17:17" s="3" customFormat="1">
      <c r="Q164" s="8"/>
    </row>
    <row r="165" spans="17:17" s="3" customFormat="1">
      <c r="Q165" s="8"/>
    </row>
    <row r="166" spans="17:17" s="3" customFormat="1">
      <c r="Q166" s="8"/>
    </row>
    <row r="167" spans="17:17" s="3" customFormat="1">
      <c r="Q167" s="8"/>
    </row>
    <row r="168" spans="17:17" s="3" customFormat="1">
      <c r="Q168" s="8"/>
    </row>
    <row r="169" spans="17:17" s="3" customFormat="1">
      <c r="Q169" s="8"/>
    </row>
    <row r="170" spans="17:17" s="3" customFormat="1">
      <c r="Q170" s="8"/>
    </row>
    <row r="171" spans="17:17" s="3" customFormat="1">
      <c r="Q171" s="8"/>
    </row>
    <row r="172" spans="17:17" s="3" customFormat="1">
      <c r="Q172" s="8"/>
    </row>
    <row r="173" spans="17:17" s="3" customFormat="1">
      <c r="Q173" s="8"/>
    </row>
    <row r="174" spans="17:17" s="3" customFormat="1">
      <c r="Q174" s="8"/>
    </row>
    <row r="175" spans="17:17" s="3" customFormat="1">
      <c r="Q175" s="8"/>
    </row>
    <row r="176" spans="17:17" s="3" customFormat="1">
      <c r="Q176" s="8"/>
    </row>
    <row r="177" spans="1:18" s="3" customFormat="1">
      <c r="Q177" s="8"/>
    </row>
    <row r="178" spans="1:18" s="3" customFormat="1">
      <c r="Q178" s="8"/>
    </row>
    <row r="179" spans="1:18" s="3" customFormat="1">
      <c r="Q179" s="8"/>
    </row>
    <row r="180" spans="1:18" s="3" customFormat="1">
      <c r="Q180" s="8"/>
    </row>
    <row r="181" spans="1:18" s="3" customFormat="1">
      <c r="Q181" s="8"/>
    </row>
    <row r="182" spans="1:18" s="3" customFormat="1">
      <c r="Q182" s="8"/>
    </row>
    <row r="183" spans="1:18" s="3" customFormat="1">
      <c r="Q183" s="8"/>
    </row>
    <row r="184" spans="1:18" s="3" customFormat="1">
      <c r="Q184" s="8"/>
    </row>
    <row r="185" spans="1:18" s="3" customFormat="1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9"/>
      <c r="R185" s="55"/>
    </row>
    <row r="186" spans="1:18" s="3" customFormat="1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9"/>
      <c r="R186" s="55"/>
    </row>
    <row r="187" spans="1:18" s="3" customFormat="1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9"/>
      <c r="R187" s="55"/>
    </row>
    <row r="188" spans="1:18" s="3" customFormat="1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9"/>
      <c r="R188" s="55"/>
    </row>
    <row r="189" spans="1:18" s="3" customFormat="1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9"/>
      <c r="R189" s="55"/>
    </row>
    <row r="190" spans="1:18" s="3" customFormat="1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9"/>
      <c r="R190" s="55"/>
    </row>
    <row r="191" spans="1:18" s="3" customFormat="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9"/>
      <c r="R191" s="55"/>
    </row>
    <row r="192" spans="1:18" s="3" customFormat="1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9"/>
      <c r="R192" s="55"/>
    </row>
    <row r="193" spans="1:18" s="3" customFormat="1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9"/>
      <c r="R193" s="55"/>
    </row>
    <row r="194" spans="1:18" s="3" customFormat="1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9"/>
      <c r="R194" s="55"/>
    </row>
    <row r="195" spans="1:18" s="3" customFormat="1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9"/>
      <c r="R195" s="55"/>
    </row>
    <row r="196" spans="1:18" s="3" customFormat="1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9"/>
      <c r="R196" s="55"/>
    </row>
    <row r="197" spans="1:18" s="3" customFormat="1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9"/>
      <c r="R197" s="55"/>
    </row>
    <row r="198" spans="1:18" s="3" customFormat="1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9"/>
      <c r="R198" s="55"/>
    </row>
    <row r="199" spans="1:18" s="3" customFormat="1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9"/>
      <c r="R199" s="55"/>
    </row>
    <row r="200" spans="1:18" s="3" customFormat="1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9"/>
      <c r="R200" s="55"/>
    </row>
    <row r="201" spans="1:18" s="3" customFormat="1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9"/>
      <c r="R201" s="55"/>
    </row>
    <row r="202" spans="1:18" s="3" customFormat="1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9"/>
      <c r="R202" s="55"/>
    </row>
    <row r="203" spans="1:18" s="3" customFormat="1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9"/>
      <c r="R203" s="55"/>
    </row>
    <row r="204" spans="1:18" s="3" customFormat="1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9"/>
      <c r="R204" s="55"/>
    </row>
    <row r="205" spans="1:18" s="3" customFormat="1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9"/>
      <c r="R205" s="55"/>
    </row>
    <row r="206" spans="1:18" s="3" customFormat="1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9"/>
      <c r="R206" s="55"/>
    </row>
    <row r="207" spans="1:18" s="3" customFormat="1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9"/>
      <c r="R207" s="55"/>
    </row>
    <row r="208" spans="1:18" s="3" customFormat="1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9"/>
      <c r="R208" s="55"/>
    </row>
    <row r="209" spans="1:18" s="3" customFormat="1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9"/>
      <c r="R209" s="55"/>
    </row>
    <row r="210" spans="1:18" s="3" customFormat="1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9"/>
      <c r="R210" s="55"/>
    </row>
    <row r="211" spans="1:18" s="3" customFormat="1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9"/>
      <c r="R211" s="55"/>
    </row>
    <row r="212" spans="1:18" s="3" customFormat="1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9"/>
      <c r="R212" s="55"/>
    </row>
    <row r="213" spans="1:18" s="3" customFormat="1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9"/>
      <c r="R213" s="55"/>
    </row>
    <row r="214" spans="1:18" s="3" customFormat="1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9"/>
      <c r="R214" s="55"/>
    </row>
    <row r="215" spans="1:18" s="3" customFormat="1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9"/>
      <c r="R215" s="55"/>
    </row>
    <row r="216" spans="1:18" s="3" customFormat="1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9"/>
      <c r="R216" s="55"/>
    </row>
    <row r="217" spans="1:18" s="3" customFormat="1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9"/>
      <c r="R217" s="55"/>
    </row>
    <row r="218" spans="1:18" s="3" customFormat="1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9"/>
      <c r="R218" s="55"/>
    </row>
    <row r="219" spans="1:18" s="3" customFormat="1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9"/>
      <c r="R219" s="55"/>
    </row>
    <row r="220" spans="1:18" s="3" customFormat="1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9"/>
      <c r="R220" s="55"/>
    </row>
    <row r="221" spans="1:18" s="3" customFormat="1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9"/>
      <c r="R221" s="55"/>
    </row>
    <row r="222" spans="1:18" s="3" customFormat="1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9"/>
      <c r="R222" s="55"/>
    </row>
    <row r="223" spans="1:18" s="3" customFormat="1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9"/>
      <c r="R223" s="55"/>
    </row>
    <row r="224" spans="1:18" s="3" customFormat="1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9"/>
      <c r="R224" s="55"/>
    </row>
    <row r="225" spans="1:18" s="3" customFormat="1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9"/>
      <c r="R225" s="55"/>
    </row>
    <row r="226" spans="1:18" s="3" customFormat="1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9"/>
      <c r="R226" s="55"/>
    </row>
    <row r="227" spans="1:18" s="3" customFormat="1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9"/>
      <c r="R227" s="55"/>
    </row>
    <row r="228" spans="1:18" s="3" customFormat="1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9"/>
      <c r="R228" s="55"/>
    </row>
    <row r="229" spans="1:18" s="3" customFormat="1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9"/>
      <c r="R229" s="55"/>
    </row>
    <row r="230" spans="1:18" s="3" customFormat="1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9"/>
      <c r="R230" s="55"/>
    </row>
    <row r="231" spans="1:18" s="3" customFormat="1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9"/>
      <c r="R231" s="55"/>
    </row>
    <row r="232" spans="1:18" s="3" customFormat="1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9"/>
      <c r="R232" s="55"/>
    </row>
    <row r="233" spans="1:18" s="3" customFormat="1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9"/>
      <c r="R233" s="55"/>
    </row>
    <row r="234" spans="1:18" s="3" customFormat="1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9"/>
      <c r="R234" s="55"/>
    </row>
    <row r="235" spans="1:18" s="3" customFormat="1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9"/>
      <c r="R235" s="55"/>
    </row>
    <row r="236" spans="1:18" s="3" customFormat="1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9"/>
      <c r="R236" s="55"/>
    </row>
    <row r="237" spans="1:18" s="3" customFormat="1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9"/>
      <c r="R237" s="55"/>
    </row>
    <row r="238" spans="1:18" s="3" customFormat="1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9"/>
      <c r="R238" s="55"/>
    </row>
    <row r="239" spans="1:18" s="3" customFormat="1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9"/>
      <c r="R239" s="55"/>
    </row>
    <row r="240" spans="1:18" s="3" customFormat="1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9"/>
      <c r="R240" s="55"/>
    </row>
    <row r="241" spans="1:18" s="3" customFormat="1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9"/>
      <c r="R241" s="55"/>
    </row>
    <row r="242" spans="1:18" s="3" customFormat="1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9"/>
      <c r="R242" s="55"/>
    </row>
    <row r="243" spans="1:18" s="3" customFormat="1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9"/>
      <c r="R243" s="55"/>
    </row>
    <row r="244" spans="1:18" s="3" customFormat="1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9"/>
      <c r="R244" s="55"/>
    </row>
    <row r="245" spans="1:18" s="3" customFormat="1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9"/>
      <c r="R245" s="55"/>
    </row>
    <row r="246" spans="1:18" s="3" customFormat="1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9"/>
      <c r="R246" s="55"/>
    </row>
    <row r="247" spans="1:18" s="3" customFormat="1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9"/>
      <c r="R247" s="55"/>
    </row>
    <row r="248" spans="1:18" s="3" customFormat="1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9"/>
      <c r="R248" s="55"/>
    </row>
    <row r="249" spans="1:18" s="3" customFormat="1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9"/>
      <c r="R249" s="55"/>
    </row>
    <row r="250" spans="1:18" s="3" customFormat="1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9"/>
      <c r="R250" s="55"/>
    </row>
    <row r="251" spans="1:18" s="3" customFormat="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9"/>
      <c r="R251" s="55"/>
    </row>
    <row r="252" spans="1:18" s="3" customFormat="1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9"/>
      <c r="R252" s="55"/>
    </row>
    <row r="253" spans="1:18" s="3" customFormat="1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9"/>
      <c r="R253" s="55"/>
    </row>
    <row r="254" spans="1:18" s="3" customFormat="1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9"/>
      <c r="R254" s="55"/>
    </row>
    <row r="255" spans="1:18" s="3" customFormat="1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9"/>
      <c r="R255" s="55"/>
    </row>
    <row r="256" spans="1:18" s="3" customFormat="1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9"/>
      <c r="R256" s="55"/>
    </row>
    <row r="257" spans="1:18" s="3" customFormat="1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9"/>
      <c r="R257" s="55"/>
    </row>
    <row r="258" spans="1:18" s="3" customFormat="1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9"/>
      <c r="R258" s="55"/>
    </row>
    <row r="259" spans="1:18" s="3" customFormat="1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9"/>
      <c r="R259" s="55"/>
    </row>
    <row r="260" spans="1:18" s="3" customFormat="1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9"/>
      <c r="R260" s="55"/>
    </row>
    <row r="261" spans="1:18" s="3" customFormat="1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9"/>
      <c r="R261" s="55"/>
    </row>
    <row r="262" spans="1:18" s="3" customFormat="1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9"/>
      <c r="R262" s="55"/>
    </row>
    <row r="263" spans="1:18" s="3" customFormat="1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9"/>
      <c r="R263" s="55"/>
    </row>
    <row r="264" spans="1:18" s="3" customFormat="1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"/>
      <c r="R264" s="55"/>
    </row>
    <row r="265" spans="1:18" s="3" customFormat="1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9"/>
      <c r="R265" s="55"/>
    </row>
    <row r="266" spans="1:18" s="3" customFormat="1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9"/>
      <c r="R266" s="55"/>
    </row>
    <row r="267" spans="1:18" s="3" customFormat="1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9"/>
      <c r="R267" s="55"/>
    </row>
    <row r="268" spans="1:18" s="3" customFormat="1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9"/>
      <c r="R268" s="55"/>
    </row>
    <row r="269" spans="1:18" s="3" customFormat="1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9"/>
      <c r="R269" s="55"/>
    </row>
    <row r="270" spans="1:18" s="3" customFormat="1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9"/>
      <c r="R270" s="55"/>
    </row>
    <row r="271" spans="1:18" s="3" customFormat="1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9"/>
      <c r="R271" s="55"/>
    </row>
    <row r="272" spans="1:18" s="3" customFormat="1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9"/>
      <c r="R272" s="55"/>
    </row>
    <row r="273" spans="1:18" s="3" customFormat="1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9"/>
      <c r="R273" s="55"/>
    </row>
    <row r="274" spans="1:18" s="3" customFormat="1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9"/>
      <c r="R274" s="55"/>
    </row>
    <row r="275" spans="1:18" s="3" customFormat="1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9"/>
      <c r="R275" s="55"/>
    </row>
    <row r="276" spans="1:18" s="3" customFormat="1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9"/>
      <c r="R276" s="55"/>
    </row>
    <row r="277" spans="1:18" s="3" customFormat="1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9"/>
      <c r="R277" s="55"/>
    </row>
    <row r="278" spans="1:18" s="3" customFormat="1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9"/>
      <c r="R278" s="55"/>
    </row>
    <row r="279" spans="1:18" s="3" customFormat="1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9"/>
      <c r="R279" s="55"/>
    </row>
    <row r="280" spans="1:18" s="3" customFormat="1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9"/>
      <c r="R280" s="55"/>
    </row>
    <row r="281" spans="1:18" s="3" customFormat="1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9"/>
      <c r="R281" s="55"/>
    </row>
    <row r="282" spans="1:18" s="3" customFormat="1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9"/>
      <c r="R282" s="55"/>
    </row>
    <row r="283" spans="1:18" s="3" customFormat="1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9"/>
      <c r="R283" s="55"/>
    </row>
    <row r="284" spans="1:18" s="3" customFormat="1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9"/>
      <c r="R284" s="55"/>
    </row>
    <row r="285" spans="1:18" s="3" customFormat="1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9"/>
      <c r="R285" s="55"/>
    </row>
    <row r="286" spans="1:18" s="3" customFormat="1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9"/>
      <c r="R286" s="55"/>
    </row>
    <row r="287" spans="1:18" s="3" customFormat="1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9"/>
      <c r="R287" s="55"/>
    </row>
    <row r="288" spans="1:18" s="3" customFormat="1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9"/>
      <c r="R288" s="55"/>
    </row>
    <row r="289" spans="1:18" s="3" customFormat="1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9"/>
      <c r="R289" s="55"/>
    </row>
    <row r="290" spans="1:18" s="3" customFormat="1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9"/>
      <c r="R290" s="55"/>
    </row>
    <row r="291" spans="1:18" s="3" customFormat="1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9"/>
      <c r="R291" s="55"/>
    </row>
    <row r="292" spans="1:18" s="3" customFormat="1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9"/>
      <c r="R292" s="55"/>
    </row>
    <row r="293" spans="1:18" s="3" customFormat="1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9"/>
      <c r="R293" s="55"/>
    </row>
    <row r="294" spans="1:18" s="3" customFormat="1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9"/>
      <c r="R294" s="55"/>
    </row>
    <row r="295" spans="1:18" s="3" customFormat="1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9"/>
      <c r="R295" s="55"/>
    </row>
    <row r="296" spans="1:18" s="3" customFormat="1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9"/>
      <c r="R296" s="55"/>
    </row>
    <row r="297" spans="1:18" s="3" customFormat="1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9"/>
      <c r="R297" s="55"/>
    </row>
    <row r="298" spans="1:18" s="3" customFormat="1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9"/>
      <c r="R298" s="55"/>
    </row>
    <row r="299" spans="1:18" s="3" customFormat="1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9"/>
      <c r="R299" s="55"/>
    </row>
    <row r="300" spans="1:18" s="3" customFormat="1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9"/>
      <c r="R300" s="55"/>
    </row>
    <row r="301" spans="1:18" s="3" customFormat="1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9"/>
      <c r="R301" s="55"/>
    </row>
    <row r="302" spans="1:18" s="3" customFormat="1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9"/>
      <c r="R302" s="55"/>
    </row>
    <row r="303" spans="1:18" s="3" customFormat="1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9"/>
      <c r="R303" s="55"/>
    </row>
    <row r="304" spans="1:18" s="3" customFormat="1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9"/>
      <c r="R304" s="55"/>
    </row>
    <row r="305" spans="1:18" s="3" customFormat="1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9"/>
      <c r="R305" s="55"/>
    </row>
    <row r="306" spans="1:18" s="3" customFormat="1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9"/>
      <c r="R306" s="55"/>
    </row>
    <row r="307" spans="1:18" s="3" customFormat="1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9"/>
      <c r="R307" s="55"/>
    </row>
    <row r="308" spans="1:18" s="3" customFormat="1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9"/>
      <c r="R308" s="55"/>
    </row>
    <row r="309" spans="1:18" s="3" customFormat="1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9"/>
      <c r="R309" s="55"/>
    </row>
    <row r="310" spans="1:18" s="3" customFormat="1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9"/>
      <c r="R310" s="55"/>
    </row>
    <row r="311" spans="1:18" s="3" customFormat="1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9"/>
      <c r="R311" s="55"/>
    </row>
    <row r="312" spans="1:18" s="3" customFormat="1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9"/>
      <c r="R312" s="55"/>
    </row>
    <row r="313" spans="1:18" s="3" customFormat="1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9"/>
      <c r="R313" s="55"/>
    </row>
    <row r="314" spans="1:18" s="3" customFormat="1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9"/>
      <c r="R314" s="55"/>
    </row>
    <row r="315" spans="1:18" s="3" customFormat="1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9"/>
      <c r="R315" s="55"/>
    </row>
    <row r="316" spans="1:18" s="3" customFormat="1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9"/>
      <c r="R316" s="55"/>
    </row>
    <row r="317" spans="1:18" s="3" customFormat="1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9"/>
      <c r="R317" s="55"/>
    </row>
    <row r="318" spans="1:18" s="3" customFormat="1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9"/>
      <c r="R318" s="55"/>
    </row>
    <row r="319" spans="1:18" s="3" customFormat="1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9"/>
      <c r="R319" s="55"/>
    </row>
    <row r="320" spans="1:18" s="3" customFormat="1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9"/>
      <c r="R320" s="55"/>
    </row>
    <row r="321" spans="1:2334" s="3" customFormat="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9"/>
      <c r="R321" s="55"/>
    </row>
    <row r="322" spans="1:2334" s="3" customFormat="1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9"/>
      <c r="R322" s="55"/>
    </row>
    <row r="323" spans="1:2334" s="3" customFormat="1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9"/>
      <c r="R323" s="55"/>
    </row>
    <row r="324" spans="1:2334" s="3" customFormat="1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9"/>
      <c r="R324" s="55"/>
    </row>
    <row r="325" spans="1:2334" s="3" customFormat="1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9"/>
      <c r="R325" s="55"/>
    </row>
    <row r="326" spans="1:2334" s="3" customFormat="1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9"/>
      <c r="R326" s="55"/>
    </row>
    <row r="327" spans="1:2334" s="3" customFormat="1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9"/>
      <c r="R327" s="55"/>
    </row>
    <row r="328" spans="1:2334" s="3" customFormat="1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9"/>
      <c r="R328" s="55"/>
    </row>
    <row r="329" spans="1:2334" s="3" customFormat="1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9"/>
      <c r="R329" s="55"/>
    </row>
    <row r="330" spans="1:2334" s="10" customFormat="1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9"/>
      <c r="R330" s="55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3"/>
      <c r="LP330" s="3"/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/>
      <c r="MC330" s="3"/>
      <c r="MD330" s="3"/>
      <c r="ME330" s="3"/>
      <c r="MF330" s="3"/>
      <c r="MG330" s="3"/>
      <c r="MH330" s="3"/>
      <c r="MI330" s="3"/>
      <c r="MJ330" s="3"/>
      <c r="MK330" s="3"/>
      <c r="ML330" s="3"/>
      <c r="MM330" s="3"/>
      <c r="MN330" s="3"/>
      <c r="MO330" s="3"/>
      <c r="MP330" s="3"/>
      <c r="MQ330" s="3"/>
      <c r="MR330" s="3"/>
      <c r="MS330" s="3"/>
      <c r="MT330" s="3"/>
      <c r="MU330" s="3"/>
      <c r="MV330" s="3"/>
      <c r="MW330" s="3"/>
      <c r="MX330" s="3"/>
      <c r="MY330" s="3"/>
      <c r="MZ330" s="3"/>
      <c r="NA330" s="3"/>
      <c r="NB330" s="3"/>
      <c r="NC330" s="3"/>
      <c r="ND330" s="3"/>
      <c r="NE330" s="3"/>
      <c r="NF330" s="3"/>
      <c r="NG330" s="3"/>
      <c r="NH330" s="3"/>
      <c r="NI330" s="3"/>
      <c r="NJ330" s="3"/>
      <c r="NK330" s="3"/>
      <c r="NL330" s="3"/>
      <c r="NM330" s="3"/>
      <c r="NN330" s="3"/>
      <c r="NO330" s="3"/>
      <c r="NP330" s="3"/>
      <c r="NQ330" s="3"/>
      <c r="NR330" s="3"/>
      <c r="NS330" s="3"/>
      <c r="NT330" s="3"/>
      <c r="NU330" s="3"/>
      <c r="NV330" s="3"/>
      <c r="NW330" s="3"/>
      <c r="NX330" s="3"/>
      <c r="NY330" s="3"/>
      <c r="NZ330" s="3"/>
      <c r="OA330" s="3"/>
      <c r="OB330" s="3"/>
      <c r="OC330" s="3"/>
      <c r="OD330" s="3"/>
      <c r="OE330" s="3"/>
      <c r="OF330" s="3"/>
      <c r="OG330" s="3"/>
      <c r="OH330" s="3"/>
      <c r="OI330" s="3"/>
      <c r="OJ330" s="3"/>
      <c r="OK330" s="3"/>
      <c r="OL330" s="3"/>
      <c r="OM330" s="3"/>
      <c r="ON330" s="3"/>
      <c r="OO330" s="3"/>
      <c r="OP330" s="3"/>
      <c r="OQ330" s="3"/>
      <c r="OR330" s="3"/>
      <c r="OS330" s="3"/>
      <c r="OT330" s="3"/>
      <c r="OU330" s="3"/>
      <c r="OV330" s="3"/>
      <c r="OW330" s="3"/>
      <c r="OX330" s="3"/>
      <c r="OY330" s="3"/>
      <c r="OZ330" s="3"/>
      <c r="PA330" s="3"/>
      <c r="PB330" s="3"/>
      <c r="PC330" s="3"/>
      <c r="PD330" s="3"/>
      <c r="PE330" s="3"/>
      <c r="PF330" s="3"/>
      <c r="PG330" s="3"/>
      <c r="PH330" s="3"/>
      <c r="PI330" s="3"/>
      <c r="PJ330" s="3"/>
      <c r="PK330" s="3"/>
      <c r="PL330" s="3"/>
      <c r="PM330" s="3"/>
      <c r="PN330" s="3"/>
      <c r="PO330" s="3"/>
      <c r="PP330" s="3"/>
      <c r="PQ330" s="3"/>
      <c r="PR330" s="3"/>
      <c r="PS330" s="3"/>
      <c r="PT330" s="3"/>
      <c r="PU330" s="3"/>
      <c r="PV330" s="3"/>
      <c r="PW330" s="3"/>
      <c r="PX330" s="3"/>
      <c r="PY330" s="3"/>
      <c r="PZ330" s="3"/>
      <c r="QA330" s="3"/>
      <c r="QB330" s="3"/>
      <c r="QC330" s="3"/>
      <c r="QD330" s="3"/>
      <c r="QE330" s="3"/>
      <c r="QF330" s="3"/>
      <c r="QG330" s="3"/>
      <c r="QH330" s="3"/>
      <c r="QI330" s="3"/>
      <c r="QJ330" s="3"/>
      <c r="QK330" s="3"/>
      <c r="QL330" s="3"/>
      <c r="QM330" s="3"/>
      <c r="QN330" s="3"/>
      <c r="QO330" s="3"/>
      <c r="QP330" s="3"/>
      <c r="QQ330" s="3"/>
      <c r="QR330" s="3"/>
      <c r="QS330" s="3"/>
      <c r="QT330" s="3"/>
      <c r="QU330" s="3"/>
      <c r="QV330" s="3"/>
      <c r="QW330" s="3"/>
      <c r="QX330" s="3"/>
      <c r="QY330" s="3"/>
      <c r="QZ330" s="3"/>
      <c r="RA330" s="3"/>
      <c r="RB330" s="3"/>
      <c r="RC330" s="3"/>
      <c r="RD330" s="3"/>
      <c r="RE330" s="3"/>
      <c r="RF330" s="3"/>
      <c r="RG330" s="3"/>
      <c r="RH330" s="3"/>
      <c r="RI330" s="3"/>
      <c r="RJ330" s="3"/>
      <c r="RK330" s="3"/>
      <c r="RL330" s="3"/>
      <c r="RM330" s="3"/>
      <c r="RN330" s="3"/>
      <c r="RO330" s="3"/>
      <c r="RP330" s="3"/>
      <c r="RQ330" s="3"/>
      <c r="RR330" s="3"/>
      <c r="RS330" s="3"/>
      <c r="RT330" s="3"/>
      <c r="RU330" s="3"/>
      <c r="RV330" s="3"/>
      <c r="RW330" s="3"/>
      <c r="RX330" s="3"/>
      <c r="RY330" s="3"/>
      <c r="RZ330" s="3"/>
      <c r="SA330" s="3"/>
      <c r="SB330" s="3"/>
      <c r="SC330" s="3"/>
      <c r="SD330" s="3"/>
      <c r="SE330" s="3"/>
      <c r="SF330" s="3"/>
      <c r="SG330" s="3"/>
      <c r="SH330" s="3"/>
      <c r="SI330" s="3"/>
      <c r="SJ330" s="3"/>
      <c r="SK330" s="3"/>
      <c r="SL330" s="3"/>
      <c r="SM330" s="3"/>
      <c r="SN330" s="3"/>
      <c r="SO330" s="3"/>
      <c r="SP330" s="3"/>
      <c r="SQ330" s="3"/>
      <c r="SR330" s="3"/>
      <c r="SS330" s="3"/>
      <c r="ST330" s="3"/>
      <c r="SU330" s="3"/>
      <c r="SV330" s="3"/>
      <c r="SW330" s="3"/>
      <c r="SX330" s="3"/>
      <c r="SY330" s="3"/>
      <c r="SZ330" s="3"/>
      <c r="TA330" s="3"/>
      <c r="TB330" s="3"/>
      <c r="TC330" s="3"/>
      <c r="TD330" s="3"/>
      <c r="TE330" s="3"/>
      <c r="TF330" s="3"/>
      <c r="TG330" s="3"/>
      <c r="TH330" s="3"/>
      <c r="TI330" s="3"/>
      <c r="TJ330" s="3"/>
      <c r="TK330" s="3"/>
      <c r="TL330" s="3"/>
      <c r="TM330" s="3"/>
      <c r="TN330" s="3"/>
      <c r="TO330" s="3"/>
      <c r="TP330" s="3"/>
      <c r="TQ330" s="3"/>
      <c r="TR330" s="3"/>
      <c r="TS330" s="3"/>
      <c r="TT330" s="3"/>
      <c r="TU330" s="3"/>
      <c r="TV330" s="3"/>
      <c r="TW330" s="3"/>
      <c r="TX330" s="3"/>
      <c r="TY330" s="3"/>
      <c r="TZ330" s="3"/>
      <c r="UA330" s="3"/>
      <c r="UB330" s="3"/>
      <c r="UC330" s="3"/>
      <c r="UD330" s="3"/>
      <c r="UE330" s="3"/>
      <c r="UF330" s="3"/>
      <c r="UG330" s="3"/>
      <c r="UH330" s="3"/>
      <c r="UI330" s="3"/>
      <c r="UJ330" s="3"/>
      <c r="UK330" s="3"/>
      <c r="UL330" s="3"/>
      <c r="UM330" s="3"/>
      <c r="UN330" s="3"/>
      <c r="UO330" s="3"/>
      <c r="UP330" s="3"/>
      <c r="UQ330" s="3"/>
      <c r="UR330" s="3"/>
      <c r="US330" s="3"/>
      <c r="UT330" s="3"/>
      <c r="UU330" s="3"/>
      <c r="UV330" s="3"/>
      <c r="UW330" s="3"/>
      <c r="UX330" s="3"/>
      <c r="UY330" s="3"/>
      <c r="UZ330" s="3"/>
      <c r="VA330" s="3"/>
      <c r="VB330" s="3"/>
      <c r="VC330" s="3"/>
      <c r="VD330" s="3"/>
      <c r="VE330" s="3"/>
      <c r="VF330" s="3"/>
      <c r="VG330" s="3"/>
      <c r="VH330" s="3"/>
      <c r="VI330" s="3"/>
      <c r="VJ330" s="3"/>
      <c r="VK330" s="3"/>
      <c r="VL330" s="3"/>
      <c r="VM330" s="3"/>
      <c r="VN330" s="3"/>
      <c r="VO330" s="3"/>
      <c r="VP330" s="3"/>
      <c r="VQ330" s="3"/>
      <c r="VR330" s="3"/>
      <c r="VS330" s="3"/>
      <c r="VT330" s="3"/>
      <c r="VU330" s="3"/>
      <c r="VV330" s="3"/>
      <c r="VW330" s="3"/>
      <c r="VX330" s="3"/>
      <c r="VY330" s="3"/>
      <c r="VZ330" s="3"/>
      <c r="WA330" s="3"/>
      <c r="WB330" s="3"/>
      <c r="WC330" s="3"/>
      <c r="WD330" s="3"/>
      <c r="WE330" s="3"/>
      <c r="WF330" s="3"/>
      <c r="WG330" s="3"/>
      <c r="WH330" s="3"/>
      <c r="WI330" s="3"/>
      <c r="WJ330" s="3"/>
      <c r="WK330" s="3"/>
      <c r="WL330" s="3"/>
      <c r="WM330" s="3"/>
      <c r="WN330" s="3"/>
      <c r="WO330" s="3"/>
      <c r="WP330" s="3"/>
      <c r="WQ330" s="3"/>
      <c r="WR330" s="3"/>
      <c r="WS330" s="3"/>
      <c r="WT330" s="3"/>
      <c r="WU330" s="3"/>
      <c r="WV330" s="3"/>
      <c r="WW330" s="3"/>
      <c r="WX330" s="3"/>
      <c r="WY330" s="3"/>
      <c r="WZ330" s="3"/>
      <c r="XA330" s="3"/>
      <c r="XB330" s="3"/>
      <c r="XC330" s="3"/>
      <c r="XD330" s="3"/>
      <c r="XE330" s="3"/>
      <c r="XF330" s="3"/>
      <c r="XG330" s="3"/>
      <c r="XH330" s="3"/>
      <c r="XI330" s="3"/>
      <c r="XJ330" s="3"/>
      <c r="XK330" s="3"/>
      <c r="XL330" s="3"/>
      <c r="XM330" s="3"/>
      <c r="XN330" s="3"/>
      <c r="XO330" s="3"/>
      <c r="XP330" s="3"/>
      <c r="XQ330" s="3"/>
      <c r="XR330" s="3"/>
      <c r="XS330" s="3"/>
      <c r="XT330" s="3"/>
      <c r="XU330" s="3"/>
      <c r="XV330" s="3"/>
      <c r="XW330" s="3"/>
      <c r="XX330" s="3"/>
      <c r="XY330" s="3"/>
      <c r="XZ330" s="3"/>
      <c r="YA330" s="3"/>
      <c r="YB330" s="3"/>
      <c r="YC330" s="3"/>
      <c r="YD330" s="3"/>
      <c r="YE330" s="3"/>
      <c r="YF330" s="3"/>
      <c r="YG330" s="3"/>
      <c r="YH330" s="3"/>
      <c r="YI330" s="3"/>
      <c r="YJ330" s="3"/>
      <c r="YK330" s="3"/>
      <c r="YL330" s="3"/>
      <c r="YM330" s="3"/>
      <c r="YN330" s="3"/>
      <c r="YO330" s="3"/>
      <c r="YP330" s="3"/>
      <c r="YQ330" s="3"/>
      <c r="YR330" s="3"/>
      <c r="YS330" s="3"/>
      <c r="YT330" s="3"/>
      <c r="YU330" s="3"/>
      <c r="YV330" s="3"/>
      <c r="YW330" s="3"/>
      <c r="YX330" s="3"/>
      <c r="YY330" s="3"/>
      <c r="YZ330" s="3"/>
      <c r="ZA330" s="3"/>
      <c r="ZB330" s="3"/>
      <c r="ZC330" s="3"/>
      <c r="ZD330" s="3"/>
      <c r="ZE330" s="3"/>
      <c r="ZF330" s="3"/>
      <c r="ZG330" s="3"/>
      <c r="ZH330" s="3"/>
      <c r="ZI330" s="3"/>
      <c r="ZJ330" s="3"/>
      <c r="ZK330" s="3"/>
      <c r="ZL330" s="3"/>
      <c r="ZM330" s="3"/>
      <c r="ZN330" s="3"/>
      <c r="ZO330" s="3"/>
      <c r="ZP330" s="3"/>
      <c r="ZQ330" s="3"/>
      <c r="ZR330" s="3"/>
      <c r="ZS330" s="3"/>
      <c r="ZT330" s="3"/>
      <c r="ZU330" s="3"/>
      <c r="ZV330" s="3"/>
      <c r="ZW330" s="3"/>
      <c r="ZX330" s="3"/>
      <c r="ZY330" s="3"/>
      <c r="ZZ330" s="3"/>
      <c r="AAA330" s="3"/>
      <c r="AAB330" s="3"/>
      <c r="AAC330" s="3"/>
      <c r="AAD330" s="3"/>
      <c r="AAE330" s="3"/>
      <c r="AAF330" s="3"/>
      <c r="AAG330" s="3"/>
      <c r="AAH330" s="3"/>
      <c r="AAI330" s="3"/>
      <c r="AAJ330" s="3"/>
      <c r="AAK330" s="3"/>
      <c r="AAL330" s="3"/>
      <c r="AAM330" s="3"/>
      <c r="AAN330" s="3"/>
      <c r="AAO330" s="3"/>
      <c r="AAP330" s="3"/>
      <c r="AAQ330" s="3"/>
      <c r="AAR330" s="3"/>
      <c r="AAS330" s="3"/>
      <c r="AAT330" s="3"/>
      <c r="AAU330" s="3"/>
      <c r="AAV330" s="3"/>
      <c r="AAW330" s="3"/>
      <c r="AAX330" s="3"/>
      <c r="AAY330" s="3"/>
      <c r="AAZ330" s="3"/>
      <c r="ABA330" s="3"/>
      <c r="ABB330" s="3"/>
      <c r="ABC330" s="3"/>
      <c r="ABD330" s="3"/>
      <c r="ABE330" s="3"/>
      <c r="ABF330" s="3"/>
      <c r="ABG330" s="3"/>
      <c r="ABH330" s="3"/>
      <c r="ABI330" s="3"/>
      <c r="ABJ330" s="3"/>
      <c r="ABK330" s="3"/>
      <c r="ABL330" s="3"/>
      <c r="ABM330" s="3"/>
      <c r="ABN330" s="3"/>
      <c r="ABO330" s="3"/>
      <c r="ABP330" s="3"/>
      <c r="ABQ330" s="3"/>
      <c r="ABR330" s="3"/>
      <c r="ABS330" s="3"/>
      <c r="ABT330" s="3"/>
      <c r="ABU330" s="3"/>
      <c r="ABV330" s="3"/>
      <c r="ABW330" s="3"/>
      <c r="ABX330" s="3"/>
      <c r="ABY330" s="3"/>
      <c r="ABZ330" s="3"/>
      <c r="ACA330" s="3"/>
      <c r="ACB330" s="3"/>
      <c r="ACC330" s="3"/>
      <c r="ACD330" s="3"/>
      <c r="ACE330" s="3"/>
      <c r="ACF330" s="3"/>
      <c r="ACG330" s="3"/>
      <c r="ACH330" s="3"/>
      <c r="ACI330" s="3"/>
      <c r="ACJ330" s="3"/>
      <c r="ACK330" s="3"/>
      <c r="ACL330" s="3"/>
      <c r="ACM330" s="3"/>
      <c r="ACN330" s="3"/>
      <c r="ACO330" s="3"/>
      <c r="ACP330" s="3"/>
      <c r="ACQ330" s="3"/>
      <c r="ACR330" s="3"/>
      <c r="ACS330" s="3"/>
      <c r="ACT330" s="3"/>
      <c r="ACU330" s="3"/>
      <c r="ACV330" s="3"/>
      <c r="ACW330" s="3"/>
      <c r="ACX330" s="3"/>
      <c r="ACY330" s="3"/>
      <c r="ACZ330" s="3"/>
      <c r="ADA330" s="3"/>
      <c r="ADB330" s="3"/>
      <c r="ADC330" s="3"/>
      <c r="ADD330" s="3"/>
      <c r="ADE330" s="3"/>
      <c r="ADF330" s="3"/>
      <c r="ADG330" s="3"/>
      <c r="ADH330" s="3"/>
      <c r="ADI330" s="3"/>
      <c r="ADJ330" s="3"/>
      <c r="ADK330" s="3"/>
      <c r="ADL330" s="3"/>
      <c r="ADM330" s="3"/>
      <c r="ADN330" s="3"/>
      <c r="ADO330" s="3"/>
      <c r="ADP330" s="3"/>
      <c r="ADQ330" s="3"/>
      <c r="ADR330" s="3"/>
      <c r="ADS330" s="3"/>
      <c r="ADT330" s="3"/>
      <c r="ADU330" s="3"/>
      <c r="ADV330" s="3"/>
      <c r="ADW330" s="3"/>
      <c r="ADX330" s="3"/>
      <c r="ADY330" s="3"/>
      <c r="ADZ330" s="3"/>
      <c r="AEA330" s="3"/>
      <c r="AEB330" s="3"/>
      <c r="AEC330" s="3"/>
      <c r="AED330" s="3"/>
      <c r="AEE330" s="3"/>
      <c r="AEF330" s="3"/>
      <c r="AEG330" s="3"/>
      <c r="AEH330" s="3"/>
      <c r="AEI330" s="3"/>
      <c r="AEJ330" s="3"/>
      <c r="AEK330" s="3"/>
      <c r="AEL330" s="3"/>
      <c r="AEM330" s="3"/>
      <c r="AEN330" s="3"/>
      <c r="AEO330" s="3"/>
      <c r="AEP330" s="3"/>
      <c r="AEQ330" s="3"/>
      <c r="AER330" s="3"/>
      <c r="AES330" s="3"/>
      <c r="AET330" s="3"/>
      <c r="AEU330" s="3"/>
      <c r="AEV330" s="3"/>
      <c r="AEW330" s="3"/>
      <c r="AEX330" s="3"/>
      <c r="AEY330" s="3"/>
      <c r="AEZ330" s="3"/>
      <c r="AFA330" s="3"/>
      <c r="AFB330" s="3"/>
      <c r="AFC330" s="3"/>
      <c r="AFD330" s="3"/>
      <c r="AFE330" s="3"/>
      <c r="AFF330" s="3"/>
      <c r="AFG330" s="3"/>
      <c r="AFH330" s="3"/>
      <c r="AFI330" s="3"/>
      <c r="AFJ330" s="3"/>
      <c r="AFK330" s="3"/>
      <c r="AFL330" s="3"/>
      <c r="AFM330" s="3"/>
      <c r="AFN330" s="3"/>
      <c r="AFO330" s="3"/>
      <c r="AFP330" s="3"/>
      <c r="AFQ330" s="3"/>
      <c r="AFR330" s="3"/>
      <c r="AFS330" s="3"/>
      <c r="AFT330" s="3"/>
      <c r="AFU330" s="3"/>
      <c r="AFV330" s="3"/>
      <c r="AFW330" s="3"/>
      <c r="AFX330" s="3"/>
      <c r="AFY330" s="3"/>
      <c r="AFZ330" s="3"/>
      <c r="AGA330" s="3"/>
      <c r="AGB330" s="3"/>
      <c r="AGC330" s="3"/>
      <c r="AGD330" s="3"/>
      <c r="AGE330" s="3"/>
      <c r="AGF330" s="3"/>
      <c r="AGG330" s="3"/>
      <c r="AGH330" s="3"/>
      <c r="AGI330" s="3"/>
      <c r="AGJ330" s="3"/>
      <c r="AGK330" s="3"/>
      <c r="AGL330" s="3"/>
      <c r="AGM330" s="3"/>
      <c r="AGN330" s="3"/>
      <c r="AGO330" s="3"/>
      <c r="AGP330" s="3"/>
      <c r="AGQ330" s="3"/>
      <c r="AGR330" s="3"/>
      <c r="AGS330" s="3"/>
      <c r="AGT330" s="3"/>
      <c r="AGU330" s="3"/>
      <c r="AGV330" s="3"/>
      <c r="AGW330" s="3"/>
      <c r="AGX330" s="3"/>
      <c r="AGY330" s="3"/>
      <c r="AGZ330" s="3"/>
      <c r="AHA330" s="3"/>
      <c r="AHB330" s="3"/>
      <c r="AHC330" s="3"/>
      <c r="AHD330" s="3"/>
      <c r="AHE330" s="3"/>
      <c r="AHF330" s="3"/>
      <c r="AHG330" s="3"/>
      <c r="AHH330" s="3"/>
      <c r="AHI330" s="3"/>
      <c r="AHJ330" s="3"/>
      <c r="AHK330" s="3"/>
      <c r="AHL330" s="3"/>
      <c r="AHM330" s="3"/>
      <c r="AHN330" s="3"/>
      <c r="AHO330" s="3"/>
      <c r="AHP330" s="3"/>
      <c r="AHQ330" s="3"/>
      <c r="AHR330" s="3"/>
      <c r="AHS330" s="3"/>
      <c r="AHT330" s="3"/>
      <c r="AHU330" s="3"/>
      <c r="AHV330" s="3"/>
      <c r="AHW330" s="3"/>
      <c r="AHX330" s="3"/>
      <c r="AHY330" s="3"/>
      <c r="AHZ330" s="3"/>
      <c r="AIA330" s="3"/>
      <c r="AIB330" s="3"/>
      <c r="AIC330" s="3"/>
      <c r="AID330" s="3"/>
      <c r="AIE330" s="3"/>
      <c r="AIF330" s="3"/>
      <c r="AIG330" s="3"/>
      <c r="AIH330" s="3"/>
      <c r="AII330" s="3"/>
      <c r="AIJ330" s="3"/>
      <c r="AIK330" s="3"/>
      <c r="AIL330" s="3"/>
      <c r="AIM330" s="3"/>
      <c r="AIN330" s="3"/>
      <c r="AIO330" s="3"/>
      <c r="AIP330" s="3"/>
      <c r="AIQ330" s="3"/>
      <c r="AIR330" s="3"/>
      <c r="AIS330" s="3"/>
      <c r="AIT330" s="3"/>
      <c r="AIU330" s="3"/>
      <c r="AIV330" s="3"/>
      <c r="AIW330" s="3"/>
      <c r="AIX330" s="3"/>
      <c r="AIY330" s="3"/>
      <c r="AIZ330" s="3"/>
      <c r="AJA330" s="3"/>
      <c r="AJB330" s="3"/>
      <c r="AJC330" s="3"/>
      <c r="AJD330" s="3"/>
      <c r="AJE330" s="3"/>
      <c r="AJF330" s="3"/>
      <c r="AJG330" s="3"/>
      <c r="AJH330" s="3"/>
      <c r="AJI330" s="3"/>
      <c r="AJJ330" s="3"/>
      <c r="AJK330" s="3"/>
      <c r="AJL330" s="3"/>
      <c r="AJM330" s="3"/>
      <c r="AJN330" s="3"/>
      <c r="AJO330" s="3"/>
      <c r="AJP330" s="3"/>
      <c r="AJQ330" s="3"/>
      <c r="AJR330" s="3"/>
      <c r="AJS330" s="3"/>
      <c r="AJT330" s="3"/>
      <c r="AJU330" s="3"/>
      <c r="AJV330" s="3"/>
      <c r="AJW330" s="3"/>
      <c r="AJX330" s="3"/>
      <c r="AJY330" s="3"/>
      <c r="AJZ330" s="3"/>
      <c r="AKA330" s="3"/>
      <c r="AKB330" s="3"/>
      <c r="AKC330" s="3"/>
      <c r="AKD330" s="3"/>
      <c r="AKE330" s="3"/>
      <c r="AKF330" s="3"/>
      <c r="AKG330" s="3"/>
      <c r="AKH330" s="3"/>
      <c r="AKI330" s="3"/>
      <c r="AKJ330" s="3"/>
      <c r="AKK330" s="3"/>
      <c r="AKL330" s="3"/>
      <c r="AKM330" s="3"/>
      <c r="AKN330" s="3"/>
      <c r="AKO330" s="3"/>
      <c r="AKP330" s="3"/>
      <c r="AKQ330" s="3"/>
      <c r="AKR330" s="3"/>
      <c r="AKS330" s="3"/>
      <c r="AKT330" s="3"/>
      <c r="AKU330" s="3"/>
      <c r="AKV330" s="3"/>
      <c r="AKW330" s="3"/>
      <c r="AKX330" s="3"/>
      <c r="AKY330" s="3"/>
      <c r="AKZ330" s="3"/>
      <c r="ALA330" s="3"/>
      <c r="ALB330" s="3"/>
      <c r="ALC330" s="3"/>
      <c r="ALD330" s="3"/>
      <c r="ALE330" s="3"/>
      <c r="ALF330" s="3"/>
      <c r="ALG330" s="3"/>
      <c r="ALH330" s="3"/>
      <c r="ALI330" s="3"/>
      <c r="ALJ330" s="3"/>
      <c r="ALK330" s="3"/>
      <c r="ALL330" s="3"/>
      <c r="ALM330" s="3"/>
      <c r="ALN330" s="3"/>
      <c r="ALO330" s="3"/>
      <c r="ALP330" s="3"/>
      <c r="ALQ330" s="3"/>
      <c r="ALR330" s="3"/>
      <c r="ALS330" s="3"/>
      <c r="ALT330" s="3"/>
      <c r="ALU330" s="3"/>
      <c r="ALV330" s="3"/>
      <c r="ALW330" s="3"/>
      <c r="ALX330" s="3"/>
      <c r="ALY330" s="3"/>
      <c r="ALZ330" s="3"/>
      <c r="AMA330" s="3"/>
      <c r="AMB330" s="3"/>
      <c r="AMC330" s="3"/>
      <c r="AMD330" s="3"/>
      <c r="AME330" s="3"/>
      <c r="AMF330" s="3"/>
      <c r="AMG330" s="3"/>
      <c r="AMH330" s="3"/>
      <c r="AMI330" s="3"/>
      <c r="AMJ330" s="3"/>
      <c r="AMK330" s="3"/>
      <c r="AML330" s="3"/>
      <c r="AMM330" s="3"/>
      <c r="AMN330" s="3"/>
      <c r="AMO330" s="3"/>
      <c r="AMP330" s="3"/>
      <c r="AMQ330" s="3"/>
      <c r="AMR330" s="3"/>
      <c r="AMS330" s="3"/>
      <c r="AMT330" s="3"/>
      <c r="AMU330" s="3"/>
      <c r="AMV330" s="3"/>
      <c r="AMW330" s="3"/>
      <c r="AMX330" s="3"/>
      <c r="AMY330" s="3"/>
      <c r="AMZ330" s="3"/>
      <c r="ANA330" s="3"/>
      <c r="ANB330" s="3"/>
      <c r="ANC330" s="3"/>
      <c r="AND330" s="3"/>
      <c r="ANE330" s="3"/>
      <c r="ANF330" s="3"/>
      <c r="ANG330" s="3"/>
      <c r="ANH330" s="3"/>
      <c r="ANI330" s="3"/>
      <c r="ANJ330" s="3"/>
      <c r="ANK330" s="3"/>
      <c r="ANL330" s="3"/>
      <c r="ANM330" s="3"/>
      <c r="ANN330" s="3"/>
      <c r="ANO330" s="3"/>
      <c r="ANP330" s="3"/>
      <c r="ANQ330" s="3"/>
      <c r="ANR330" s="3"/>
      <c r="ANS330" s="3"/>
      <c r="ANT330" s="3"/>
      <c r="ANU330" s="3"/>
      <c r="ANV330" s="3"/>
      <c r="ANW330" s="3"/>
      <c r="ANX330" s="3"/>
      <c r="ANY330" s="3"/>
      <c r="ANZ330" s="3"/>
      <c r="AOA330" s="3"/>
      <c r="AOB330" s="3"/>
      <c r="AOC330" s="3"/>
      <c r="AOD330" s="3"/>
      <c r="AOE330" s="3"/>
      <c r="AOF330" s="3"/>
      <c r="AOG330" s="3"/>
      <c r="AOH330" s="3"/>
      <c r="AOI330" s="3"/>
      <c r="AOJ330" s="3"/>
      <c r="AOK330" s="3"/>
      <c r="AOL330" s="3"/>
      <c r="AOM330" s="3"/>
      <c r="AON330" s="3"/>
      <c r="AOO330" s="3"/>
      <c r="AOP330" s="3"/>
      <c r="AOQ330" s="3"/>
      <c r="AOR330" s="3"/>
      <c r="AOS330" s="3"/>
      <c r="AOT330" s="3"/>
      <c r="AOU330" s="3"/>
      <c r="AOV330" s="3"/>
      <c r="AOW330" s="3"/>
      <c r="AOX330" s="3"/>
      <c r="AOY330" s="3"/>
      <c r="AOZ330" s="3"/>
      <c r="APA330" s="3"/>
      <c r="APB330" s="3"/>
      <c r="APC330" s="3"/>
      <c r="APD330" s="3"/>
      <c r="APE330" s="3"/>
      <c r="APF330" s="3"/>
      <c r="APG330" s="3"/>
      <c r="APH330" s="3"/>
      <c r="API330" s="3"/>
      <c r="APJ330" s="3"/>
      <c r="APK330" s="3"/>
      <c r="APL330" s="3"/>
      <c r="APM330" s="3"/>
      <c r="APN330" s="3"/>
      <c r="APO330" s="3"/>
      <c r="APP330" s="3"/>
      <c r="APQ330" s="3"/>
      <c r="APR330" s="3"/>
      <c r="APS330" s="3"/>
      <c r="APT330" s="3"/>
      <c r="APU330" s="3"/>
      <c r="APV330" s="3"/>
      <c r="APW330" s="3"/>
      <c r="APX330" s="3"/>
      <c r="APY330" s="3"/>
      <c r="APZ330" s="3"/>
      <c r="AQA330" s="3"/>
      <c r="AQB330" s="3"/>
      <c r="AQC330" s="3"/>
      <c r="AQD330" s="3"/>
      <c r="AQE330" s="3"/>
      <c r="AQF330" s="3"/>
      <c r="AQG330" s="3"/>
      <c r="AQH330" s="3"/>
      <c r="AQI330" s="3"/>
      <c r="AQJ330" s="3"/>
      <c r="AQK330" s="3"/>
      <c r="AQL330" s="3"/>
      <c r="AQM330" s="3"/>
      <c r="AQN330" s="3"/>
      <c r="AQO330" s="3"/>
      <c r="AQP330" s="3"/>
      <c r="AQQ330" s="3"/>
      <c r="AQR330" s="3"/>
      <c r="AQS330" s="3"/>
      <c r="AQT330" s="3"/>
      <c r="AQU330" s="3"/>
      <c r="AQV330" s="3"/>
      <c r="AQW330" s="3"/>
      <c r="AQX330" s="3"/>
      <c r="AQY330" s="3"/>
      <c r="AQZ330" s="3"/>
      <c r="ARA330" s="3"/>
      <c r="ARB330" s="3"/>
      <c r="ARC330" s="3"/>
      <c r="ARD330" s="3"/>
      <c r="ARE330" s="3"/>
      <c r="ARF330" s="3"/>
      <c r="ARG330" s="3"/>
      <c r="ARH330" s="3"/>
      <c r="ARI330" s="3"/>
      <c r="ARJ330" s="3"/>
      <c r="ARK330" s="3"/>
      <c r="ARL330" s="3"/>
      <c r="ARM330" s="3"/>
      <c r="ARN330" s="3"/>
      <c r="ARO330" s="3"/>
      <c r="ARP330" s="3"/>
      <c r="ARQ330" s="3"/>
      <c r="ARR330" s="3"/>
      <c r="ARS330" s="3"/>
      <c r="ART330" s="3"/>
      <c r="ARU330" s="3"/>
      <c r="ARV330" s="3"/>
      <c r="ARW330" s="3"/>
      <c r="ARX330" s="3"/>
      <c r="ARY330" s="3"/>
      <c r="ARZ330" s="3"/>
      <c r="ASA330" s="3"/>
      <c r="ASB330" s="3"/>
      <c r="ASC330" s="3"/>
      <c r="ASD330" s="3"/>
      <c r="ASE330" s="3"/>
      <c r="ASF330" s="3"/>
      <c r="ASG330" s="3"/>
      <c r="ASH330" s="3"/>
      <c r="ASI330" s="3"/>
      <c r="ASJ330" s="3"/>
      <c r="ASK330" s="3"/>
      <c r="ASL330" s="3"/>
      <c r="ASM330" s="3"/>
      <c r="ASN330" s="3"/>
      <c r="ASO330" s="3"/>
      <c r="ASP330" s="3"/>
      <c r="ASQ330" s="3"/>
      <c r="ASR330" s="3"/>
      <c r="ASS330" s="3"/>
      <c r="AST330" s="3"/>
      <c r="ASU330" s="3"/>
      <c r="ASV330" s="3"/>
      <c r="ASW330" s="3"/>
      <c r="ASX330" s="3"/>
      <c r="ASY330" s="3"/>
      <c r="ASZ330" s="3"/>
      <c r="ATA330" s="3"/>
      <c r="ATB330" s="3"/>
      <c r="ATC330" s="3"/>
      <c r="ATD330" s="3"/>
      <c r="ATE330" s="3"/>
      <c r="ATF330" s="3"/>
      <c r="ATG330" s="3"/>
      <c r="ATH330" s="3"/>
      <c r="ATI330" s="3"/>
      <c r="ATJ330" s="3"/>
      <c r="ATK330" s="3"/>
      <c r="ATL330" s="3"/>
      <c r="ATM330" s="3"/>
      <c r="ATN330" s="3"/>
      <c r="ATO330" s="3"/>
      <c r="ATP330" s="3"/>
      <c r="ATQ330" s="3"/>
      <c r="ATR330" s="3"/>
      <c r="ATS330" s="3"/>
      <c r="ATT330" s="3"/>
      <c r="ATU330" s="3"/>
      <c r="ATV330" s="3"/>
      <c r="ATW330" s="3"/>
      <c r="ATX330" s="3"/>
      <c r="ATY330" s="3"/>
      <c r="ATZ330" s="3"/>
      <c r="AUA330" s="3"/>
      <c r="AUB330" s="3"/>
      <c r="AUC330" s="3"/>
      <c r="AUD330" s="3"/>
      <c r="AUE330" s="3"/>
      <c r="AUF330" s="3"/>
      <c r="AUG330" s="3"/>
      <c r="AUH330" s="3"/>
      <c r="AUI330" s="3"/>
      <c r="AUJ330" s="3"/>
      <c r="AUK330" s="3"/>
      <c r="AUL330" s="3"/>
      <c r="AUM330" s="3"/>
      <c r="AUN330" s="3"/>
      <c r="AUO330" s="3"/>
      <c r="AUP330" s="3"/>
      <c r="AUQ330" s="3"/>
      <c r="AUR330" s="3"/>
      <c r="AUS330" s="3"/>
      <c r="AUT330" s="3"/>
      <c r="AUU330" s="3"/>
      <c r="AUV330" s="3"/>
      <c r="AUW330" s="3"/>
      <c r="AUX330" s="3"/>
      <c r="AUY330" s="3"/>
      <c r="AUZ330" s="3"/>
      <c r="AVA330" s="3"/>
      <c r="AVB330" s="3"/>
      <c r="AVC330" s="3"/>
      <c r="AVD330" s="3"/>
      <c r="AVE330" s="3"/>
      <c r="AVF330" s="3"/>
      <c r="AVG330" s="3"/>
      <c r="AVH330" s="3"/>
      <c r="AVI330" s="3"/>
      <c r="AVJ330" s="3"/>
      <c r="AVK330" s="3"/>
      <c r="AVL330" s="3"/>
      <c r="AVM330" s="3"/>
      <c r="AVN330" s="3"/>
      <c r="AVO330" s="3"/>
      <c r="AVP330" s="3"/>
      <c r="AVQ330" s="3"/>
      <c r="AVR330" s="3"/>
      <c r="AVS330" s="3"/>
      <c r="AVT330" s="3"/>
      <c r="AVU330" s="3"/>
      <c r="AVV330" s="3"/>
      <c r="AVW330" s="3"/>
      <c r="AVX330" s="3"/>
      <c r="AVY330" s="3"/>
      <c r="AVZ330" s="3"/>
      <c r="AWA330" s="3"/>
      <c r="AWB330" s="3"/>
      <c r="AWC330" s="3"/>
      <c r="AWD330" s="3"/>
      <c r="AWE330" s="3"/>
      <c r="AWF330" s="3"/>
      <c r="AWG330" s="3"/>
      <c r="AWH330" s="3"/>
      <c r="AWI330" s="3"/>
      <c r="AWJ330" s="3"/>
      <c r="AWK330" s="3"/>
      <c r="AWL330" s="3"/>
      <c r="AWM330" s="3"/>
      <c r="AWN330" s="3"/>
      <c r="AWO330" s="3"/>
      <c r="AWP330" s="3"/>
      <c r="AWQ330" s="3"/>
      <c r="AWR330" s="3"/>
      <c r="AWS330" s="3"/>
      <c r="AWT330" s="3"/>
      <c r="AWU330" s="3"/>
      <c r="AWV330" s="3"/>
      <c r="AWW330" s="3"/>
      <c r="AWX330" s="3"/>
      <c r="AWY330" s="3"/>
      <c r="AWZ330" s="3"/>
      <c r="AXA330" s="3"/>
      <c r="AXB330" s="3"/>
      <c r="AXC330" s="3"/>
      <c r="AXD330" s="3"/>
      <c r="AXE330" s="3"/>
      <c r="AXF330" s="3"/>
      <c r="AXG330" s="3"/>
      <c r="AXH330" s="3"/>
      <c r="AXI330" s="3"/>
      <c r="AXJ330" s="3"/>
      <c r="AXK330" s="3"/>
      <c r="AXL330" s="3"/>
      <c r="AXM330" s="3"/>
      <c r="AXN330" s="3"/>
      <c r="AXO330" s="3"/>
      <c r="AXP330" s="3"/>
      <c r="AXQ330" s="3"/>
      <c r="AXR330" s="3"/>
      <c r="AXS330" s="3"/>
      <c r="AXT330" s="3"/>
      <c r="AXU330" s="3"/>
      <c r="AXV330" s="3"/>
      <c r="AXW330" s="3"/>
      <c r="AXX330" s="3"/>
      <c r="AXY330" s="3"/>
      <c r="AXZ330" s="3"/>
      <c r="AYA330" s="3"/>
      <c r="AYB330" s="3"/>
      <c r="AYC330" s="3"/>
      <c r="AYD330" s="3"/>
      <c r="AYE330" s="3"/>
      <c r="AYF330" s="3"/>
      <c r="AYG330" s="3"/>
      <c r="AYH330" s="3"/>
      <c r="AYI330" s="3"/>
      <c r="AYJ330" s="3"/>
      <c r="AYK330" s="3"/>
      <c r="AYL330" s="3"/>
      <c r="AYM330" s="3"/>
      <c r="AYN330" s="3"/>
      <c r="AYO330" s="3"/>
      <c r="AYP330" s="3"/>
      <c r="AYQ330" s="3"/>
      <c r="AYR330" s="3"/>
      <c r="AYS330" s="3"/>
      <c r="AYT330" s="3"/>
      <c r="AYU330" s="3"/>
      <c r="AYV330" s="3"/>
      <c r="AYW330" s="3"/>
      <c r="AYX330" s="3"/>
      <c r="AYY330" s="3"/>
      <c r="AYZ330" s="3"/>
      <c r="AZA330" s="3"/>
      <c r="AZB330" s="3"/>
      <c r="AZC330" s="3"/>
      <c r="AZD330" s="3"/>
      <c r="AZE330" s="3"/>
      <c r="AZF330" s="3"/>
      <c r="AZG330" s="3"/>
      <c r="AZH330" s="3"/>
      <c r="AZI330" s="3"/>
      <c r="AZJ330" s="3"/>
      <c r="AZK330" s="3"/>
      <c r="AZL330" s="3"/>
      <c r="AZM330" s="3"/>
      <c r="AZN330" s="3"/>
      <c r="AZO330" s="3"/>
      <c r="AZP330" s="3"/>
      <c r="AZQ330" s="3"/>
      <c r="AZR330" s="3"/>
      <c r="AZS330" s="3"/>
      <c r="AZT330" s="3"/>
      <c r="AZU330" s="3"/>
      <c r="AZV330" s="3"/>
      <c r="AZW330" s="3"/>
      <c r="AZX330" s="3"/>
      <c r="AZY330" s="3"/>
      <c r="AZZ330" s="3"/>
      <c r="BAA330" s="3"/>
      <c r="BAB330" s="3"/>
      <c r="BAC330" s="3"/>
      <c r="BAD330" s="3"/>
      <c r="BAE330" s="3"/>
      <c r="BAF330" s="3"/>
      <c r="BAG330" s="3"/>
      <c r="BAH330" s="3"/>
      <c r="BAI330" s="3"/>
      <c r="BAJ330" s="3"/>
      <c r="BAK330" s="3"/>
      <c r="BAL330" s="3"/>
      <c r="BAM330" s="3"/>
      <c r="BAN330" s="3"/>
      <c r="BAO330" s="3"/>
      <c r="BAP330" s="3"/>
      <c r="BAQ330" s="3"/>
      <c r="BAR330" s="3"/>
      <c r="BAS330" s="3"/>
      <c r="BAT330" s="3"/>
      <c r="BAU330" s="3"/>
      <c r="BAV330" s="3"/>
      <c r="BAW330" s="3"/>
      <c r="BAX330" s="3"/>
      <c r="BAY330" s="3"/>
      <c r="BAZ330" s="3"/>
      <c r="BBA330" s="3"/>
      <c r="BBB330" s="3"/>
      <c r="BBC330" s="3"/>
      <c r="BBD330" s="3"/>
      <c r="BBE330" s="3"/>
      <c r="BBF330" s="3"/>
      <c r="BBG330" s="3"/>
      <c r="BBH330" s="3"/>
      <c r="BBI330" s="3"/>
      <c r="BBJ330" s="3"/>
      <c r="BBK330" s="3"/>
      <c r="BBL330" s="3"/>
      <c r="BBM330" s="3"/>
      <c r="BBN330" s="3"/>
      <c r="BBO330" s="3"/>
      <c r="BBP330" s="3"/>
      <c r="BBQ330" s="3"/>
      <c r="BBR330" s="3"/>
      <c r="BBS330" s="3"/>
      <c r="BBT330" s="3"/>
      <c r="BBU330" s="3"/>
      <c r="BBV330" s="3"/>
      <c r="BBW330" s="3"/>
      <c r="BBX330" s="3"/>
      <c r="BBY330" s="3"/>
      <c r="BBZ330" s="3"/>
      <c r="BCA330" s="3"/>
      <c r="BCB330" s="3"/>
      <c r="BCC330" s="3"/>
      <c r="BCD330" s="3"/>
      <c r="BCE330" s="3"/>
      <c r="BCF330" s="3"/>
      <c r="BCG330" s="3"/>
      <c r="BCH330" s="3"/>
      <c r="BCI330" s="3"/>
      <c r="BCJ330" s="3"/>
      <c r="BCK330" s="3"/>
      <c r="BCL330" s="3"/>
      <c r="BCM330" s="3"/>
      <c r="BCN330" s="3"/>
      <c r="BCO330" s="3"/>
      <c r="BCP330" s="3"/>
      <c r="BCQ330" s="3"/>
      <c r="BCR330" s="3"/>
      <c r="BCS330" s="3"/>
      <c r="BCT330" s="3"/>
      <c r="BCU330" s="3"/>
      <c r="BCV330" s="3"/>
      <c r="BCW330" s="3"/>
      <c r="BCX330" s="3"/>
      <c r="BCY330" s="3"/>
      <c r="BCZ330" s="3"/>
      <c r="BDA330" s="3"/>
      <c r="BDB330" s="3"/>
      <c r="BDC330" s="3"/>
      <c r="BDD330" s="3"/>
      <c r="BDE330" s="3"/>
      <c r="BDF330" s="3"/>
      <c r="BDG330" s="3"/>
      <c r="BDH330" s="3"/>
      <c r="BDI330" s="3"/>
      <c r="BDJ330" s="3"/>
      <c r="BDK330" s="3"/>
      <c r="BDL330" s="3"/>
      <c r="BDM330" s="3"/>
      <c r="BDN330" s="3"/>
      <c r="BDO330" s="3"/>
      <c r="BDP330" s="3"/>
      <c r="BDQ330" s="3"/>
      <c r="BDR330" s="3"/>
      <c r="BDS330" s="3"/>
      <c r="BDT330" s="3"/>
      <c r="BDU330" s="3"/>
      <c r="BDV330" s="3"/>
      <c r="BDW330" s="3"/>
      <c r="BDX330" s="3"/>
      <c r="BDY330" s="3"/>
      <c r="BDZ330" s="3"/>
      <c r="BEA330" s="3"/>
      <c r="BEB330" s="3"/>
      <c r="BEC330" s="3"/>
      <c r="BED330" s="3"/>
      <c r="BEE330" s="3"/>
      <c r="BEF330" s="3"/>
      <c r="BEG330" s="3"/>
      <c r="BEH330" s="3"/>
      <c r="BEI330" s="3"/>
      <c r="BEJ330" s="3"/>
      <c r="BEK330" s="3"/>
      <c r="BEL330" s="3"/>
      <c r="BEM330" s="3"/>
      <c r="BEN330" s="3"/>
      <c r="BEO330" s="3"/>
      <c r="BEP330" s="3"/>
      <c r="BEQ330" s="3"/>
      <c r="BER330" s="3"/>
      <c r="BES330" s="3"/>
      <c r="BET330" s="3"/>
      <c r="BEU330" s="3"/>
      <c r="BEV330" s="3"/>
      <c r="BEW330" s="3"/>
      <c r="BEX330" s="3"/>
      <c r="BEY330" s="3"/>
      <c r="BEZ330" s="3"/>
      <c r="BFA330" s="3"/>
      <c r="BFB330" s="3"/>
      <c r="BFC330" s="3"/>
      <c r="BFD330" s="3"/>
      <c r="BFE330" s="3"/>
      <c r="BFF330" s="3"/>
      <c r="BFG330" s="3"/>
      <c r="BFH330" s="3"/>
      <c r="BFI330" s="3"/>
      <c r="BFJ330" s="3"/>
      <c r="BFK330" s="3"/>
      <c r="BFL330" s="3"/>
      <c r="BFM330" s="3"/>
      <c r="BFN330" s="3"/>
      <c r="BFO330" s="3"/>
      <c r="BFP330" s="3"/>
      <c r="BFQ330" s="3"/>
      <c r="BFR330" s="3"/>
      <c r="BFS330" s="3"/>
      <c r="BFT330" s="3"/>
      <c r="BFU330" s="3"/>
      <c r="BFV330" s="3"/>
      <c r="BFW330" s="3"/>
      <c r="BFX330" s="3"/>
      <c r="BFY330" s="3"/>
      <c r="BFZ330" s="3"/>
      <c r="BGA330" s="3"/>
      <c r="BGB330" s="3"/>
      <c r="BGC330" s="3"/>
      <c r="BGD330" s="3"/>
      <c r="BGE330" s="3"/>
      <c r="BGF330" s="3"/>
      <c r="BGG330" s="3"/>
      <c r="BGH330" s="3"/>
      <c r="BGI330" s="3"/>
      <c r="BGJ330" s="3"/>
      <c r="BGK330" s="3"/>
      <c r="BGL330" s="3"/>
      <c r="BGM330" s="3"/>
      <c r="BGN330" s="3"/>
      <c r="BGO330" s="3"/>
      <c r="BGP330" s="3"/>
      <c r="BGQ330" s="3"/>
      <c r="BGR330" s="3"/>
      <c r="BGS330" s="3"/>
      <c r="BGT330" s="3"/>
      <c r="BGU330" s="3"/>
      <c r="BGV330" s="3"/>
      <c r="BGW330" s="3"/>
      <c r="BGX330" s="3"/>
      <c r="BGY330" s="3"/>
      <c r="BGZ330" s="3"/>
      <c r="BHA330" s="3"/>
      <c r="BHB330" s="3"/>
      <c r="BHC330" s="3"/>
      <c r="BHD330" s="3"/>
      <c r="BHE330" s="3"/>
      <c r="BHF330" s="3"/>
      <c r="BHG330" s="3"/>
      <c r="BHH330" s="3"/>
      <c r="BHI330" s="3"/>
      <c r="BHJ330" s="3"/>
      <c r="BHK330" s="3"/>
      <c r="BHL330" s="3"/>
      <c r="BHM330" s="3"/>
      <c r="BHN330" s="3"/>
      <c r="BHO330" s="3"/>
      <c r="BHP330" s="3"/>
      <c r="BHQ330" s="3"/>
      <c r="BHR330" s="3"/>
      <c r="BHS330" s="3"/>
      <c r="BHT330" s="3"/>
      <c r="BHU330" s="3"/>
      <c r="BHV330" s="3"/>
      <c r="BHW330" s="3"/>
      <c r="BHX330" s="3"/>
      <c r="BHY330" s="3"/>
      <c r="BHZ330" s="3"/>
      <c r="BIA330" s="3"/>
      <c r="BIB330" s="3"/>
      <c r="BIC330" s="3"/>
      <c r="BID330" s="3"/>
      <c r="BIE330" s="3"/>
      <c r="BIF330" s="3"/>
      <c r="BIG330" s="3"/>
      <c r="BIH330" s="3"/>
      <c r="BII330" s="3"/>
      <c r="BIJ330" s="3"/>
      <c r="BIK330" s="3"/>
      <c r="BIL330" s="3"/>
      <c r="BIM330" s="3"/>
      <c r="BIN330" s="3"/>
      <c r="BIO330" s="3"/>
      <c r="BIP330" s="3"/>
      <c r="BIQ330" s="3"/>
      <c r="BIR330" s="3"/>
      <c r="BIS330" s="3"/>
      <c r="BIT330" s="3"/>
      <c r="BIU330" s="3"/>
      <c r="BIV330" s="3"/>
      <c r="BIW330" s="3"/>
      <c r="BIX330" s="3"/>
      <c r="BIY330" s="3"/>
      <c r="BIZ330" s="3"/>
      <c r="BJA330" s="3"/>
      <c r="BJB330" s="3"/>
      <c r="BJC330" s="3"/>
      <c r="BJD330" s="3"/>
      <c r="BJE330" s="3"/>
      <c r="BJF330" s="3"/>
      <c r="BJG330" s="3"/>
      <c r="BJH330" s="3"/>
      <c r="BJI330" s="3"/>
      <c r="BJJ330" s="3"/>
      <c r="BJK330" s="3"/>
      <c r="BJL330" s="3"/>
      <c r="BJM330" s="3"/>
      <c r="BJN330" s="3"/>
      <c r="BJO330" s="3"/>
      <c r="BJP330" s="3"/>
      <c r="BJQ330" s="3"/>
      <c r="BJR330" s="3"/>
      <c r="BJS330" s="3"/>
      <c r="BJT330" s="3"/>
      <c r="BJU330" s="3"/>
      <c r="BJV330" s="3"/>
      <c r="BJW330" s="3"/>
      <c r="BJX330" s="3"/>
      <c r="BJY330" s="3"/>
      <c r="BJZ330" s="3"/>
      <c r="BKA330" s="3"/>
      <c r="BKB330" s="3"/>
      <c r="BKC330" s="3"/>
      <c r="BKD330" s="3"/>
      <c r="BKE330" s="3"/>
      <c r="BKF330" s="3"/>
      <c r="BKG330" s="3"/>
      <c r="BKH330" s="3"/>
      <c r="BKI330" s="3"/>
      <c r="BKJ330" s="3"/>
      <c r="BKK330" s="3"/>
      <c r="BKL330" s="3"/>
      <c r="BKM330" s="3"/>
      <c r="BKN330" s="3"/>
      <c r="BKO330" s="3"/>
      <c r="BKP330" s="3"/>
      <c r="BKQ330" s="3"/>
      <c r="BKR330" s="3"/>
      <c r="BKS330" s="3"/>
      <c r="BKT330" s="3"/>
      <c r="BKU330" s="3"/>
      <c r="BKV330" s="3"/>
      <c r="BKW330" s="3"/>
      <c r="BKX330" s="3"/>
      <c r="BKY330" s="3"/>
      <c r="BKZ330" s="3"/>
      <c r="BLA330" s="3"/>
      <c r="BLB330" s="3"/>
      <c r="BLC330" s="3"/>
      <c r="BLD330" s="3"/>
      <c r="BLE330" s="3"/>
      <c r="BLF330" s="3"/>
      <c r="BLG330" s="3"/>
      <c r="BLH330" s="3"/>
      <c r="BLI330" s="3"/>
      <c r="BLJ330" s="3"/>
      <c r="BLK330" s="3"/>
      <c r="BLL330" s="3"/>
      <c r="BLM330" s="3"/>
      <c r="BLN330" s="3"/>
      <c r="BLO330" s="3"/>
      <c r="BLP330" s="3"/>
      <c r="BLQ330" s="3"/>
      <c r="BLR330" s="3"/>
      <c r="BLS330" s="3"/>
      <c r="BLT330" s="3"/>
      <c r="BLU330" s="3"/>
      <c r="BLV330" s="3"/>
      <c r="BLW330" s="3"/>
      <c r="BLX330" s="3"/>
      <c r="BLY330" s="3"/>
      <c r="BLZ330" s="3"/>
      <c r="BMA330" s="3"/>
      <c r="BMB330" s="3"/>
      <c r="BMC330" s="3"/>
      <c r="BMD330" s="3"/>
      <c r="BME330" s="3"/>
      <c r="BMF330" s="3"/>
      <c r="BMG330" s="3"/>
      <c r="BMH330" s="3"/>
      <c r="BMI330" s="3"/>
      <c r="BMJ330" s="3"/>
      <c r="BMK330" s="3"/>
      <c r="BML330" s="3"/>
      <c r="BMM330" s="3"/>
      <c r="BMN330" s="3"/>
      <c r="BMO330" s="3"/>
      <c r="BMP330" s="3"/>
      <c r="BMQ330" s="3"/>
      <c r="BMR330" s="3"/>
      <c r="BMS330" s="3"/>
      <c r="BMT330" s="3"/>
      <c r="BMU330" s="3"/>
      <c r="BMV330" s="3"/>
      <c r="BMW330" s="3"/>
      <c r="BMX330" s="3"/>
      <c r="BMY330" s="3"/>
      <c r="BMZ330" s="3"/>
      <c r="BNA330" s="3"/>
      <c r="BNB330" s="3"/>
      <c r="BNC330" s="3"/>
      <c r="BND330" s="3"/>
      <c r="BNE330" s="3"/>
      <c r="BNF330" s="3"/>
      <c r="BNG330" s="3"/>
      <c r="BNH330" s="3"/>
      <c r="BNI330" s="3"/>
      <c r="BNJ330" s="3"/>
      <c r="BNK330" s="3"/>
      <c r="BNL330" s="3"/>
      <c r="BNM330" s="3"/>
      <c r="BNN330" s="3"/>
      <c r="BNO330" s="3"/>
      <c r="BNP330" s="3"/>
      <c r="BNQ330" s="3"/>
      <c r="BNR330" s="3"/>
      <c r="BNS330" s="3"/>
      <c r="BNT330" s="3"/>
      <c r="BNU330" s="3"/>
      <c r="BNV330" s="3"/>
      <c r="BNW330" s="3"/>
      <c r="BNX330" s="3"/>
      <c r="BNY330" s="3"/>
      <c r="BNZ330" s="3"/>
      <c r="BOA330" s="3"/>
      <c r="BOB330" s="3"/>
      <c r="BOC330" s="3"/>
      <c r="BOD330" s="3"/>
      <c r="BOE330" s="3"/>
      <c r="BOF330" s="3"/>
      <c r="BOG330" s="3"/>
      <c r="BOH330" s="3"/>
      <c r="BOI330" s="3"/>
      <c r="BOJ330" s="3"/>
      <c r="BOK330" s="3"/>
      <c r="BOL330" s="3"/>
      <c r="BOM330" s="3"/>
      <c r="BON330" s="3"/>
      <c r="BOO330" s="3"/>
      <c r="BOP330" s="3"/>
      <c r="BOQ330" s="3"/>
      <c r="BOR330" s="3"/>
      <c r="BOS330" s="3"/>
      <c r="BOT330" s="3"/>
      <c r="BOU330" s="3"/>
      <c r="BOV330" s="3"/>
      <c r="BOW330" s="3"/>
      <c r="BOX330" s="3"/>
      <c r="BOY330" s="3"/>
      <c r="BOZ330" s="3"/>
      <c r="BPA330" s="3"/>
      <c r="BPB330" s="3"/>
      <c r="BPC330" s="3"/>
      <c r="BPD330" s="3"/>
      <c r="BPE330" s="3"/>
      <c r="BPF330" s="3"/>
      <c r="BPG330" s="3"/>
      <c r="BPH330" s="3"/>
      <c r="BPI330" s="3"/>
      <c r="BPJ330" s="3"/>
      <c r="BPK330" s="3"/>
      <c r="BPL330" s="3"/>
      <c r="BPM330" s="3"/>
      <c r="BPN330" s="3"/>
      <c r="BPO330" s="3"/>
      <c r="BPP330" s="3"/>
      <c r="BPQ330" s="3"/>
      <c r="BPR330" s="3"/>
      <c r="BPS330" s="3"/>
      <c r="BPT330" s="3"/>
      <c r="BPU330" s="3"/>
      <c r="BPV330" s="3"/>
      <c r="BPW330" s="3"/>
      <c r="BPX330" s="3"/>
      <c r="BPY330" s="3"/>
      <c r="BPZ330" s="3"/>
      <c r="BQA330" s="3"/>
      <c r="BQB330" s="3"/>
      <c r="BQC330" s="3"/>
      <c r="BQD330" s="3"/>
      <c r="BQE330" s="3"/>
      <c r="BQF330" s="3"/>
      <c r="BQG330" s="3"/>
      <c r="BQH330" s="3"/>
      <c r="BQI330" s="3"/>
      <c r="BQJ330" s="3"/>
      <c r="BQK330" s="3"/>
      <c r="BQL330" s="3"/>
      <c r="BQM330" s="3"/>
      <c r="BQN330" s="3"/>
      <c r="BQO330" s="3"/>
      <c r="BQP330" s="3"/>
      <c r="BQQ330" s="3"/>
      <c r="BQR330" s="3"/>
      <c r="BQS330" s="3"/>
      <c r="BQT330" s="3"/>
      <c r="BQU330" s="3"/>
      <c r="BQV330" s="3"/>
      <c r="BQW330" s="3"/>
      <c r="BQX330" s="3"/>
      <c r="BQY330" s="3"/>
      <c r="BQZ330" s="3"/>
      <c r="BRA330" s="3"/>
      <c r="BRB330" s="3"/>
      <c r="BRC330" s="3"/>
      <c r="BRD330" s="3"/>
      <c r="BRE330" s="3"/>
      <c r="BRF330" s="3"/>
      <c r="BRG330" s="3"/>
      <c r="BRH330" s="3"/>
      <c r="BRI330" s="3"/>
      <c r="BRJ330" s="3"/>
      <c r="BRK330" s="3"/>
      <c r="BRL330" s="3"/>
      <c r="BRM330" s="3"/>
      <c r="BRN330" s="3"/>
      <c r="BRO330" s="3"/>
      <c r="BRP330" s="3"/>
      <c r="BRQ330" s="3"/>
      <c r="BRR330" s="3"/>
      <c r="BRS330" s="3"/>
      <c r="BRT330" s="3"/>
      <c r="BRU330" s="3"/>
      <c r="BRV330" s="3"/>
      <c r="BRW330" s="3"/>
      <c r="BRX330" s="3"/>
      <c r="BRY330" s="3"/>
      <c r="BRZ330" s="3"/>
      <c r="BSA330" s="3"/>
      <c r="BSB330" s="3"/>
      <c r="BSC330" s="3"/>
      <c r="BSD330" s="3"/>
      <c r="BSE330" s="3"/>
      <c r="BSF330" s="3"/>
      <c r="BSG330" s="3"/>
      <c r="BSH330" s="3"/>
      <c r="BSI330" s="3"/>
      <c r="BSJ330" s="3"/>
      <c r="BSK330" s="3"/>
      <c r="BSL330" s="3"/>
      <c r="BSM330" s="3"/>
      <c r="BSN330" s="3"/>
      <c r="BSO330" s="3"/>
      <c r="BSP330" s="3"/>
      <c r="BSQ330" s="3"/>
      <c r="BSR330" s="3"/>
      <c r="BSS330" s="3"/>
      <c r="BST330" s="3"/>
      <c r="BSU330" s="3"/>
      <c r="BSV330" s="3"/>
      <c r="BSW330" s="3"/>
      <c r="BSX330" s="3"/>
      <c r="BSY330" s="3"/>
      <c r="BSZ330" s="3"/>
      <c r="BTA330" s="3"/>
      <c r="BTB330" s="3"/>
      <c r="BTC330" s="3"/>
      <c r="BTD330" s="3"/>
      <c r="BTE330" s="3"/>
      <c r="BTF330" s="3"/>
      <c r="BTG330" s="3"/>
      <c r="BTH330" s="3"/>
      <c r="BTI330" s="3"/>
      <c r="BTJ330" s="3"/>
      <c r="BTK330" s="3"/>
      <c r="BTL330" s="3"/>
      <c r="BTM330" s="3"/>
      <c r="BTN330" s="3"/>
      <c r="BTO330" s="3"/>
      <c r="BTP330" s="3"/>
      <c r="BTQ330" s="3"/>
      <c r="BTR330" s="3"/>
      <c r="BTS330" s="3"/>
      <c r="BTT330" s="3"/>
      <c r="BTU330" s="3"/>
      <c r="BTV330" s="3"/>
      <c r="BTW330" s="3"/>
      <c r="BTX330" s="3"/>
      <c r="BTY330" s="3"/>
      <c r="BTZ330" s="3"/>
      <c r="BUA330" s="3"/>
      <c r="BUB330" s="3"/>
      <c r="BUC330" s="3"/>
      <c r="BUD330" s="3"/>
      <c r="BUE330" s="3"/>
      <c r="BUF330" s="3"/>
      <c r="BUG330" s="3"/>
      <c r="BUH330" s="3"/>
      <c r="BUI330" s="3"/>
      <c r="BUJ330" s="3"/>
      <c r="BUK330" s="3"/>
      <c r="BUL330" s="3"/>
      <c r="BUM330" s="3"/>
      <c r="BUN330" s="3"/>
      <c r="BUO330" s="3"/>
      <c r="BUP330" s="3"/>
      <c r="BUQ330" s="3"/>
      <c r="BUR330" s="3"/>
      <c r="BUS330" s="3"/>
      <c r="BUT330" s="3"/>
      <c r="BUU330" s="3"/>
      <c r="BUV330" s="3"/>
      <c r="BUW330" s="3"/>
      <c r="BUX330" s="3"/>
      <c r="BUY330" s="3"/>
      <c r="BUZ330" s="3"/>
      <c r="BVA330" s="3"/>
      <c r="BVB330" s="3"/>
      <c r="BVC330" s="3"/>
      <c r="BVD330" s="3"/>
      <c r="BVE330" s="3"/>
      <c r="BVF330" s="3"/>
      <c r="BVG330" s="3"/>
      <c r="BVH330" s="3"/>
      <c r="BVI330" s="3"/>
      <c r="BVJ330" s="3"/>
      <c r="BVK330" s="3"/>
      <c r="BVL330" s="3"/>
      <c r="BVM330" s="3"/>
      <c r="BVN330" s="3"/>
      <c r="BVO330" s="3"/>
      <c r="BVP330" s="3"/>
      <c r="BVQ330" s="3"/>
      <c r="BVR330" s="3"/>
      <c r="BVS330" s="3"/>
      <c r="BVT330" s="3"/>
      <c r="BVU330" s="3"/>
      <c r="BVV330" s="3"/>
      <c r="BVW330" s="3"/>
      <c r="BVX330" s="3"/>
      <c r="BVY330" s="3"/>
      <c r="BVZ330" s="3"/>
      <c r="BWA330" s="3"/>
      <c r="BWB330" s="3"/>
      <c r="BWC330" s="3"/>
      <c r="BWD330" s="3"/>
      <c r="BWE330" s="3"/>
      <c r="BWF330" s="3"/>
      <c r="BWG330" s="3"/>
      <c r="BWH330" s="3"/>
      <c r="BWI330" s="3"/>
      <c r="BWJ330" s="3"/>
      <c r="BWK330" s="3"/>
      <c r="BWL330" s="3"/>
      <c r="BWM330" s="3"/>
      <c r="BWN330" s="3"/>
      <c r="BWO330" s="3"/>
      <c r="BWP330" s="3"/>
      <c r="BWQ330" s="3"/>
      <c r="BWR330" s="3"/>
      <c r="BWS330" s="3"/>
      <c r="BWT330" s="3"/>
      <c r="BWU330" s="3"/>
      <c r="BWV330" s="3"/>
      <c r="BWW330" s="3"/>
      <c r="BWX330" s="3"/>
      <c r="BWY330" s="3"/>
      <c r="BWZ330" s="3"/>
      <c r="BXA330" s="3"/>
      <c r="BXB330" s="3"/>
      <c r="BXC330" s="3"/>
      <c r="BXD330" s="3"/>
      <c r="BXE330" s="3"/>
      <c r="BXF330" s="3"/>
      <c r="BXG330" s="3"/>
      <c r="BXH330" s="3"/>
      <c r="BXI330" s="3"/>
      <c r="BXJ330" s="3"/>
      <c r="BXK330" s="3"/>
      <c r="BXL330" s="3"/>
      <c r="BXM330" s="3"/>
      <c r="BXN330" s="3"/>
      <c r="BXO330" s="3"/>
      <c r="BXP330" s="3"/>
      <c r="BXQ330" s="3"/>
      <c r="BXR330" s="3"/>
      <c r="BXS330" s="3"/>
      <c r="BXT330" s="3"/>
      <c r="BXU330" s="3"/>
      <c r="BXV330" s="3"/>
      <c r="BXW330" s="3"/>
      <c r="BXX330" s="3"/>
      <c r="BXY330" s="3"/>
      <c r="BXZ330" s="3"/>
      <c r="BYA330" s="3"/>
      <c r="BYB330" s="3"/>
      <c r="BYC330" s="3"/>
      <c r="BYD330" s="3"/>
      <c r="BYE330" s="3"/>
      <c r="BYF330" s="3"/>
      <c r="BYG330" s="3"/>
      <c r="BYH330" s="3"/>
      <c r="BYI330" s="3"/>
      <c r="BYJ330" s="3"/>
      <c r="BYK330" s="3"/>
      <c r="BYL330" s="3"/>
      <c r="BYM330" s="3"/>
      <c r="BYN330" s="3"/>
      <c r="BYO330" s="3"/>
      <c r="BYP330" s="3"/>
      <c r="BYQ330" s="3"/>
      <c r="BYR330" s="3"/>
      <c r="BYS330" s="3"/>
      <c r="BYT330" s="3"/>
      <c r="BYU330" s="3"/>
      <c r="BYV330" s="3"/>
      <c r="BYW330" s="3"/>
      <c r="BYX330" s="3"/>
      <c r="BYY330" s="3"/>
      <c r="BYZ330" s="3"/>
      <c r="BZA330" s="3"/>
      <c r="BZB330" s="3"/>
      <c r="BZC330" s="3"/>
      <c r="BZD330" s="3"/>
      <c r="BZE330" s="3"/>
      <c r="BZF330" s="3"/>
      <c r="BZG330" s="3"/>
      <c r="BZH330" s="3"/>
      <c r="BZI330" s="3"/>
      <c r="BZJ330" s="3"/>
      <c r="BZK330" s="3"/>
      <c r="BZL330" s="3"/>
      <c r="BZM330" s="3"/>
      <c r="BZN330" s="3"/>
      <c r="BZO330" s="3"/>
      <c r="BZP330" s="3"/>
      <c r="BZQ330" s="3"/>
      <c r="BZR330" s="3"/>
      <c r="BZS330" s="3"/>
      <c r="BZT330" s="3"/>
      <c r="BZU330" s="3"/>
      <c r="BZV330" s="3"/>
      <c r="BZW330" s="3"/>
      <c r="BZX330" s="3"/>
      <c r="BZY330" s="3"/>
      <c r="BZZ330" s="3"/>
      <c r="CAA330" s="3"/>
      <c r="CAB330" s="3"/>
      <c r="CAC330" s="3"/>
      <c r="CAD330" s="3"/>
      <c r="CAE330" s="3"/>
      <c r="CAF330" s="3"/>
      <c r="CAG330" s="3"/>
      <c r="CAH330" s="3"/>
      <c r="CAI330" s="3"/>
      <c r="CAJ330" s="3"/>
      <c r="CAK330" s="3"/>
      <c r="CAL330" s="3"/>
      <c r="CAM330" s="3"/>
      <c r="CAN330" s="3"/>
      <c r="CAO330" s="3"/>
      <c r="CAP330" s="3"/>
      <c r="CAQ330" s="3"/>
      <c r="CAR330" s="3"/>
      <c r="CAS330" s="3"/>
      <c r="CAT330" s="3"/>
      <c r="CAU330" s="3"/>
      <c r="CAV330" s="3"/>
      <c r="CAW330" s="3"/>
      <c r="CAX330" s="3"/>
      <c r="CAY330" s="3"/>
      <c r="CAZ330" s="3"/>
      <c r="CBA330" s="3"/>
      <c r="CBB330" s="3"/>
      <c r="CBC330" s="3"/>
      <c r="CBD330" s="3"/>
      <c r="CBE330" s="3"/>
      <c r="CBF330" s="3"/>
      <c r="CBG330" s="3"/>
      <c r="CBH330" s="3"/>
      <c r="CBI330" s="3"/>
      <c r="CBJ330" s="3"/>
      <c r="CBK330" s="3"/>
      <c r="CBL330" s="3"/>
      <c r="CBM330" s="3"/>
      <c r="CBN330" s="3"/>
      <c r="CBO330" s="3"/>
      <c r="CBP330" s="3"/>
      <c r="CBQ330" s="3"/>
      <c r="CBR330" s="3"/>
      <c r="CBS330" s="3"/>
      <c r="CBT330" s="3"/>
      <c r="CBU330" s="3"/>
      <c r="CBV330" s="3"/>
      <c r="CBW330" s="3"/>
      <c r="CBX330" s="3"/>
      <c r="CBY330" s="3"/>
      <c r="CBZ330" s="3"/>
      <c r="CCA330" s="3"/>
      <c r="CCB330" s="3"/>
      <c r="CCC330" s="3"/>
      <c r="CCD330" s="3"/>
      <c r="CCE330" s="3"/>
      <c r="CCF330" s="3"/>
      <c r="CCG330" s="3"/>
      <c r="CCH330" s="3"/>
      <c r="CCI330" s="3"/>
      <c r="CCJ330" s="3"/>
      <c r="CCK330" s="3"/>
      <c r="CCL330" s="3"/>
      <c r="CCM330" s="3"/>
      <c r="CCN330" s="3"/>
      <c r="CCO330" s="3"/>
      <c r="CCP330" s="3"/>
      <c r="CCQ330" s="3"/>
      <c r="CCR330" s="3"/>
      <c r="CCS330" s="3"/>
      <c r="CCT330" s="3"/>
      <c r="CCU330" s="3"/>
      <c r="CCV330" s="3"/>
      <c r="CCW330" s="3"/>
      <c r="CCX330" s="3"/>
      <c r="CCY330" s="3"/>
      <c r="CCZ330" s="3"/>
      <c r="CDA330" s="3"/>
      <c r="CDB330" s="3"/>
      <c r="CDC330" s="3"/>
      <c r="CDD330" s="3"/>
      <c r="CDE330" s="3"/>
      <c r="CDF330" s="3"/>
      <c r="CDG330" s="3"/>
      <c r="CDH330" s="3"/>
      <c r="CDI330" s="3"/>
      <c r="CDJ330" s="3"/>
      <c r="CDK330" s="3"/>
      <c r="CDL330" s="3"/>
      <c r="CDM330" s="3"/>
      <c r="CDN330" s="3"/>
      <c r="CDO330" s="3"/>
      <c r="CDP330" s="3"/>
      <c r="CDQ330" s="3"/>
      <c r="CDR330" s="3"/>
      <c r="CDS330" s="3"/>
      <c r="CDT330" s="3"/>
      <c r="CDU330" s="3"/>
      <c r="CDV330" s="3"/>
      <c r="CDW330" s="3"/>
      <c r="CDX330" s="3"/>
      <c r="CDY330" s="3"/>
      <c r="CDZ330" s="3"/>
      <c r="CEA330" s="3"/>
      <c r="CEB330" s="3"/>
      <c r="CEC330" s="3"/>
      <c r="CED330" s="3"/>
      <c r="CEE330" s="3"/>
      <c r="CEF330" s="3"/>
      <c r="CEG330" s="3"/>
      <c r="CEH330" s="3"/>
      <c r="CEI330" s="3"/>
      <c r="CEJ330" s="3"/>
      <c r="CEK330" s="3"/>
      <c r="CEL330" s="3"/>
      <c r="CEM330" s="3"/>
      <c r="CEN330" s="3"/>
      <c r="CEO330" s="3"/>
      <c r="CEP330" s="3"/>
      <c r="CEQ330" s="3"/>
      <c r="CER330" s="3"/>
      <c r="CES330" s="3"/>
      <c r="CET330" s="3"/>
      <c r="CEU330" s="3"/>
      <c r="CEV330" s="3"/>
      <c r="CEW330" s="3"/>
      <c r="CEX330" s="3"/>
      <c r="CEY330" s="3"/>
      <c r="CEZ330" s="3"/>
      <c r="CFA330" s="3"/>
      <c r="CFB330" s="3"/>
      <c r="CFC330" s="3"/>
      <c r="CFD330" s="3"/>
      <c r="CFE330" s="3"/>
      <c r="CFF330" s="3"/>
      <c r="CFG330" s="3"/>
      <c r="CFH330" s="3"/>
      <c r="CFI330" s="3"/>
      <c r="CFJ330" s="3"/>
      <c r="CFK330" s="3"/>
      <c r="CFL330" s="3"/>
      <c r="CFM330" s="3"/>
      <c r="CFN330" s="3"/>
      <c r="CFO330" s="3"/>
      <c r="CFP330" s="3"/>
      <c r="CFQ330" s="3"/>
      <c r="CFR330" s="3"/>
      <c r="CFS330" s="3"/>
      <c r="CFT330" s="3"/>
      <c r="CFU330" s="3"/>
      <c r="CFV330" s="3"/>
      <c r="CFW330" s="3"/>
      <c r="CFX330" s="3"/>
      <c r="CFY330" s="3"/>
      <c r="CFZ330" s="3"/>
      <c r="CGA330" s="3"/>
      <c r="CGB330" s="3"/>
      <c r="CGC330" s="3"/>
      <c r="CGD330" s="3"/>
      <c r="CGE330" s="3"/>
      <c r="CGF330" s="3"/>
      <c r="CGG330" s="3"/>
      <c r="CGH330" s="3"/>
      <c r="CGI330" s="3"/>
      <c r="CGJ330" s="3"/>
      <c r="CGK330" s="3"/>
      <c r="CGL330" s="3"/>
      <c r="CGM330" s="3"/>
      <c r="CGN330" s="3"/>
      <c r="CGO330" s="3"/>
      <c r="CGP330" s="3"/>
      <c r="CGQ330" s="3"/>
      <c r="CGR330" s="3"/>
      <c r="CGS330" s="3"/>
      <c r="CGT330" s="3"/>
      <c r="CGU330" s="3"/>
      <c r="CGV330" s="3"/>
      <c r="CGW330" s="3"/>
      <c r="CGX330" s="3"/>
      <c r="CGY330" s="3"/>
      <c r="CGZ330" s="3"/>
      <c r="CHA330" s="3"/>
      <c r="CHB330" s="3"/>
      <c r="CHC330" s="3"/>
      <c r="CHD330" s="3"/>
      <c r="CHE330" s="3"/>
      <c r="CHF330" s="3"/>
      <c r="CHG330" s="3"/>
      <c r="CHH330" s="3"/>
      <c r="CHI330" s="3"/>
      <c r="CHJ330" s="3"/>
      <c r="CHK330" s="3"/>
      <c r="CHL330" s="3"/>
      <c r="CHM330" s="3"/>
      <c r="CHN330" s="3"/>
      <c r="CHO330" s="3"/>
      <c r="CHP330" s="3"/>
      <c r="CHQ330" s="3"/>
      <c r="CHR330" s="3"/>
      <c r="CHS330" s="3"/>
      <c r="CHT330" s="3"/>
      <c r="CHU330" s="3"/>
      <c r="CHV330" s="3"/>
      <c r="CHW330" s="3"/>
      <c r="CHX330" s="3"/>
      <c r="CHY330" s="3"/>
      <c r="CHZ330" s="3"/>
      <c r="CIA330" s="3"/>
      <c r="CIB330" s="3"/>
      <c r="CIC330" s="3"/>
      <c r="CID330" s="3"/>
      <c r="CIE330" s="3"/>
      <c r="CIF330" s="3"/>
      <c r="CIG330" s="3"/>
      <c r="CIH330" s="3"/>
      <c r="CII330" s="3"/>
      <c r="CIJ330" s="3"/>
      <c r="CIK330" s="3"/>
      <c r="CIL330" s="3"/>
      <c r="CIM330" s="3"/>
      <c r="CIN330" s="3"/>
      <c r="CIO330" s="3"/>
      <c r="CIP330" s="3"/>
      <c r="CIQ330" s="3"/>
      <c r="CIR330" s="3"/>
      <c r="CIS330" s="3"/>
      <c r="CIT330" s="3"/>
      <c r="CIU330" s="3"/>
      <c r="CIV330" s="3"/>
      <c r="CIW330" s="3"/>
      <c r="CIX330" s="3"/>
      <c r="CIY330" s="3"/>
      <c r="CIZ330" s="3"/>
      <c r="CJA330" s="3"/>
      <c r="CJB330" s="3"/>
      <c r="CJC330" s="3"/>
      <c r="CJD330" s="3"/>
      <c r="CJE330" s="3"/>
      <c r="CJF330" s="3"/>
      <c r="CJG330" s="3"/>
      <c r="CJH330" s="3"/>
      <c r="CJI330" s="3"/>
      <c r="CJJ330" s="3"/>
      <c r="CJK330" s="3"/>
      <c r="CJL330" s="3"/>
      <c r="CJM330" s="3"/>
      <c r="CJN330" s="3"/>
      <c r="CJO330" s="3"/>
      <c r="CJP330" s="3"/>
      <c r="CJQ330" s="3"/>
      <c r="CJR330" s="3"/>
      <c r="CJS330" s="3"/>
      <c r="CJT330" s="3"/>
      <c r="CJU330" s="3"/>
      <c r="CJV330" s="3"/>
      <c r="CJW330" s="3"/>
      <c r="CJX330" s="3"/>
      <c r="CJY330" s="3"/>
      <c r="CJZ330" s="3"/>
      <c r="CKA330" s="3"/>
      <c r="CKB330" s="3"/>
      <c r="CKC330" s="3"/>
      <c r="CKD330" s="3"/>
      <c r="CKE330" s="3"/>
      <c r="CKF330" s="3"/>
      <c r="CKG330" s="3"/>
      <c r="CKH330" s="3"/>
      <c r="CKI330" s="3"/>
      <c r="CKJ330" s="3"/>
      <c r="CKK330" s="3"/>
      <c r="CKL330" s="3"/>
      <c r="CKM330" s="3"/>
      <c r="CKN330" s="3"/>
      <c r="CKO330" s="3"/>
      <c r="CKP330" s="3"/>
      <c r="CKQ330" s="3"/>
      <c r="CKR330" s="3"/>
      <c r="CKS330" s="3"/>
      <c r="CKT330" s="3"/>
    </row>
    <row r="331" spans="1:2334" s="11" customFormat="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9"/>
      <c r="R331" s="55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/>
      <c r="LG331" s="3"/>
      <c r="LH331" s="3"/>
      <c r="LI331" s="3"/>
      <c r="LJ331" s="3"/>
      <c r="LK331" s="3"/>
      <c r="LL331" s="3"/>
      <c r="LM331" s="3"/>
      <c r="LN331" s="3"/>
      <c r="LO331" s="3"/>
      <c r="LP331" s="3"/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/>
      <c r="MC331" s="3"/>
      <c r="MD331" s="3"/>
      <c r="ME331" s="3"/>
      <c r="MF331" s="3"/>
      <c r="MG331" s="3"/>
      <c r="MH331" s="3"/>
      <c r="MI331" s="3"/>
      <c r="MJ331" s="3"/>
      <c r="MK331" s="3"/>
      <c r="ML331" s="3"/>
      <c r="MM331" s="3"/>
      <c r="MN331" s="3"/>
      <c r="MO331" s="3"/>
      <c r="MP331" s="3"/>
      <c r="MQ331" s="3"/>
      <c r="MR331" s="3"/>
      <c r="MS331" s="3"/>
      <c r="MT331" s="3"/>
      <c r="MU331" s="3"/>
      <c r="MV331" s="3"/>
      <c r="MW331" s="3"/>
      <c r="MX331" s="3"/>
      <c r="MY331" s="3"/>
      <c r="MZ331" s="3"/>
      <c r="NA331" s="3"/>
      <c r="NB331" s="3"/>
      <c r="NC331" s="3"/>
      <c r="ND331" s="3"/>
      <c r="NE331" s="3"/>
      <c r="NF331" s="3"/>
      <c r="NG331" s="3"/>
      <c r="NH331" s="3"/>
      <c r="NI331" s="3"/>
      <c r="NJ331" s="3"/>
      <c r="NK331" s="3"/>
      <c r="NL331" s="3"/>
      <c r="NM331" s="3"/>
      <c r="NN331" s="3"/>
      <c r="NO331" s="3"/>
      <c r="NP331" s="3"/>
      <c r="NQ331" s="3"/>
      <c r="NR331" s="3"/>
      <c r="NS331" s="3"/>
      <c r="NT331" s="3"/>
      <c r="NU331" s="3"/>
      <c r="NV331" s="3"/>
      <c r="NW331" s="3"/>
      <c r="NX331" s="3"/>
      <c r="NY331" s="3"/>
      <c r="NZ331" s="3"/>
      <c r="OA331" s="3"/>
      <c r="OB331" s="3"/>
      <c r="OC331" s="3"/>
      <c r="OD331" s="3"/>
      <c r="OE331" s="3"/>
      <c r="OF331" s="3"/>
      <c r="OG331" s="3"/>
      <c r="OH331" s="3"/>
      <c r="OI331" s="3"/>
      <c r="OJ331" s="3"/>
      <c r="OK331" s="3"/>
      <c r="OL331" s="3"/>
      <c r="OM331" s="3"/>
      <c r="ON331" s="3"/>
      <c r="OO331" s="3"/>
      <c r="OP331" s="3"/>
      <c r="OQ331" s="3"/>
      <c r="OR331" s="3"/>
      <c r="OS331" s="3"/>
      <c r="OT331" s="3"/>
      <c r="OU331" s="3"/>
      <c r="OV331" s="3"/>
      <c r="OW331" s="3"/>
      <c r="OX331" s="3"/>
      <c r="OY331" s="3"/>
      <c r="OZ331" s="3"/>
      <c r="PA331" s="3"/>
      <c r="PB331" s="3"/>
      <c r="PC331" s="3"/>
      <c r="PD331" s="3"/>
      <c r="PE331" s="3"/>
      <c r="PF331" s="3"/>
      <c r="PG331" s="3"/>
      <c r="PH331" s="3"/>
      <c r="PI331" s="3"/>
      <c r="PJ331" s="3"/>
      <c r="PK331" s="3"/>
      <c r="PL331" s="3"/>
      <c r="PM331" s="3"/>
      <c r="PN331" s="3"/>
      <c r="PO331" s="3"/>
      <c r="PP331" s="3"/>
      <c r="PQ331" s="3"/>
      <c r="PR331" s="3"/>
      <c r="PS331" s="3"/>
      <c r="PT331" s="3"/>
      <c r="PU331" s="3"/>
      <c r="PV331" s="3"/>
      <c r="PW331" s="3"/>
      <c r="PX331" s="3"/>
      <c r="PY331" s="3"/>
      <c r="PZ331" s="3"/>
      <c r="QA331" s="3"/>
      <c r="QB331" s="3"/>
      <c r="QC331" s="3"/>
      <c r="QD331" s="3"/>
      <c r="QE331" s="3"/>
      <c r="QF331" s="3"/>
      <c r="QG331" s="3"/>
      <c r="QH331" s="3"/>
      <c r="QI331" s="3"/>
      <c r="QJ331" s="3"/>
      <c r="QK331" s="3"/>
      <c r="QL331" s="3"/>
      <c r="QM331" s="3"/>
      <c r="QN331" s="3"/>
      <c r="QO331" s="3"/>
      <c r="QP331" s="3"/>
      <c r="QQ331" s="3"/>
      <c r="QR331" s="3"/>
      <c r="QS331" s="3"/>
      <c r="QT331" s="3"/>
      <c r="QU331" s="3"/>
      <c r="QV331" s="3"/>
      <c r="QW331" s="3"/>
      <c r="QX331" s="3"/>
      <c r="QY331" s="3"/>
      <c r="QZ331" s="3"/>
      <c r="RA331" s="3"/>
      <c r="RB331" s="3"/>
      <c r="RC331" s="3"/>
      <c r="RD331" s="3"/>
      <c r="RE331" s="3"/>
      <c r="RF331" s="3"/>
      <c r="RG331" s="3"/>
      <c r="RH331" s="3"/>
      <c r="RI331" s="3"/>
      <c r="RJ331" s="3"/>
      <c r="RK331" s="3"/>
      <c r="RL331" s="3"/>
      <c r="RM331" s="3"/>
      <c r="RN331" s="3"/>
      <c r="RO331" s="3"/>
      <c r="RP331" s="3"/>
      <c r="RQ331" s="3"/>
      <c r="RR331" s="3"/>
      <c r="RS331" s="3"/>
      <c r="RT331" s="3"/>
      <c r="RU331" s="3"/>
      <c r="RV331" s="3"/>
      <c r="RW331" s="3"/>
      <c r="RX331" s="3"/>
      <c r="RY331" s="3"/>
      <c r="RZ331" s="3"/>
      <c r="SA331" s="3"/>
      <c r="SB331" s="3"/>
      <c r="SC331" s="3"/>
      <c r="SD331" s="3"/>
      <c r="SE331" s="3"/>
      <c r="SF331" s="3"/>
      <c r="SG331" s="3"/>
      <c r="SH331" s="3"/>
      <c r="SI331" s="3"/>
      <c r="SJ331" s="3"/>
      <c r="SK331" s="3"/>
      <c r="SL331" s="3"/>
      <c r="SM331" s="3"/>
      <c r="SN331" s="3"/>
      <c r="SO331" s="3"/>
      <c r="SP331" s="3"/>
      <c r="SQ331" s="3"/>
      <c r="SR331" s="3"/>
      <c r="SS331" s="3"/>
      <c r="ST331" s="3"/>
      <c r="SU331" s="3"/>
      <c r="SV331" s="3"/>
      <c r="SW331" s="3"/>
      <c r="SX331" s="3"/>
      <c r="SY331" s="3"/>
      <c r="SZ331" s="3"/>
      <c r="TA331" s="3"/>
      <c r="TB331" s="3"/>
      <c r="TC331" s="3"/>
      <c r="TD331" s="3"/>
      <c r="TE331" s="3"/>
      <c r="TF331" s="3"/>
      <c r="TG331" s="3"/>
      <c r="TH331" s="3"/>
      <c r="TI331" s="3"/>
      <c r="TJ331" s="3"/>
      <c r="TK331" s="3"/>
      <c r="TL331" s="3"/>
      <c r="TM331" s="3"/>
      <c r="TN331" s="3"/>
      <c r="TO331" s="3"/>
      <c r="TP331" s="3"/>
      <c r="TQ331" s="3"/>
      <c r="TR331" s="3"/>
      <c r="TS331" s="3"/>
      <c r="TT331" s="3"/>
      <c r="TU331" s="3"/>
      <c r="TV331" s="3"/>
      <c r="TW331" s="3"/>
      <c r="TX331" s="3"/>
      <c r="TY331" s="3"/>
      <c r="TZ331" s="3"/>
      <c r="UA331" s="3"/>
      <c r="UB331" s="3"/>
      <c r="UC331" s="3"/>
      <c r="UD331" s="3"/>
      <c r="UE331" s="3"/>
      <c r="UF331" s="3"/>
      <c r="UG331" s="3"/>
      <c r="UH331" s="3"/>
      <c r="UI331" s="3"/>
      <c r="UJ331" s="3"/>
      <c r="UK331" s="3"/>
      <c r="UL331" s="3"/>
      <c r="UM331" s="3"/>
      <c r="UN331" s="3"/>
      <c r="UO331" s="3"/>
      <c r="UP331" s="3"/>
      <c r="UQ331" s="3"/>
      <c r="UR331" s="3"/>
      <c r="US331" s="3"/>
      <c r="UT331" s="3"/>
      <c r="UU331" s="3"/>
      <c r="UV331" s="3"/>
      <c r="UW331" s="3"/>
      <c r="UX331" s="3"/>
      <c r="UY331" s="3"/>
      <c r="UZ331" s="3"/>
      <c r="VA331" s="3"/>
      <c r="VB331" s="3"/>
      <c r="VC331" s="3"/>
      <c r="VD331" s="3"/>
      <c r="VE331" s="3"/>
      <c r="VF331" s="3"/>
      <c r="VG331" s="3"/>
      <c r="VH331" s="3"/>
      <c r="VI331" s="3"/>
      <c r="VJ331" s="3"/>
      <c r="VK331" s="3"/>
      <c r="VL331" s="3"/>
      <c r="VM331" s="3"/>
      <c r="VN331" s="3"/>
      <c r="VO331" s="3"/>
      <c r="VP331" s="3"/>
      <c r="VQ331" s="3"/>
      <c r="VR331" s="3"/>
      <c r="VS331" s="3"/>
      <c r="VT331" s="3"/>
      <c r="VU331" s="3"/>
      <c r="VV331" s="3"/>
      <c r="VW331" s="3"/>
      <c r="VX331" s="3"/>
      <c r="VY331" s="3"/>
      <c r="VZ331" s="3"/>
      <c r="WA331" s="3"/>
      <c r="WB331" s="3"/>
      <c r="WC331" s="3"/>
      <c r="WD331" s="3"/>
      <c r="WE331" s="3"/>
      <c r="WF331" s="3"/>
      <c r="WG331" s="3"/>
      <c r="WH331" s="3"/>
      <c r="WI331" s="3"/>
      <c r="WJ331" s="3"/>
      <c r="WK331" s="3"/>
      <c r="WL331" s="3"/>
      <c r="WM331" s="3"/>
      <c r="WN331" s="3"/>
      <c r="WO331" s="3"/>
      <c r="WP331" s="3"/>
      <c r="WQ331" s="3"/>
      <c r="WR331" s="3"/>
      <c r="WS331" s="3"/>
      <c r="WT331" s="3"/>
      <c r="WU331" s="3"/>
      <c r="WV331" s="3"/>
      <c r="WW331" s="3"/>
      <c r="WX331" s="3"/>
      <c r="WY331" s="3"/>
      <c r="WZ331" s="3"/>
      <c r="XA331" s="3"/>
      <c r="XB331" s="3"/>
      <c r="XC331" s="3"/>
      <c r="XD331" s="3"/>
      <c r="XE331" s="3"/>
      <c r="XF331" s="3"/>
      <c r="XG331" s="3"/>
      <c r="XH331" s="3"/>
      <c r="XI331" s="3"/>
      <c r="XJ331" s="3"/>
      <c r="XK331" s="3"/>
      <c r="XL331" s="3"/>
      <c r="XM331" s="3"/>
      <c r="XN331" s="3"/>
      <c r="XO331" s="3"/>
      <c r="XP331" s="3"/>
      <c r="XQ331" s="3"/>
      <c r="XR331" s="3"/>
      <c r="XS331" s="3"/>
      <c r="XT331" s="3"/>
      <c r="XU331" s="3"/>
      <c r="XV331" s="3"/>
      <c r="XW331" s="3"/>
      <c r="XX331" s="3"/>
      <c r="XY331" s="3"/>
      <c r="XZ331" s="3"/>
      <c r="YA331" s="3"/>
      <c r="YB331" s="3"/>
      <c r="YC331" s="3"/>
      <c r="YD331" s="3"/>
      <c r="YE331" s="3"/>
      <c r="YF331" s="3"/>
      <c r="YG331" s="3"/>
      <c r="YH331" s="3"/>
      <c r="YI331" s="3"/>
      <c r="YJ331" s="3"/>
      <c r="YK331" s="3"/>
      <c r="YL331" s="3"/>
      <c r="YM331" s="3"/>
      <c r="YN331" s="3"/>
      <c r="YO331" s="3"/>
      <c r="YP331" s="3"/>
      <c r="YQ331" s="3"/>
      <c r="YR331" s="3"/>
      <c r="YS331" s="3"/>
      <c r="YT331" s="3"/>
      <c r="YU331" s="3"/>
      <c r="YV331" s="3"/>
      <c r="YW331" s="3"/>
      <c r="YX331" s="3"/>
      <c r="YY331" s="3"/>
      <c r="YZ331" s="3"/>
      <c r="ZA331" s="3"/>
      <c r="ZB331" s="3"/>
      <c r="ZC331" s="3"/>
      <c r="ZD331" s="3"/>
      <c r="ZE331" s="3"/>
      <c r="ZF331" s="3"/>
      <c r="ZG331" s="3"/>
      <c r="ZH331" s="3"/>
      <c r="ZI331" s="3"/>
      <c r="ZJ331" s="3"/>
      <c r="ZK331" s="3"/>
      <c r="ZL331" s="3"/>
      <c r="ZM331" s="3"/>
      <c r="ZN331" s="3"/>
      <c r="ZO331" s="3"/>
      <c r="ZP331" s="3"/>
      <c r="ZQ331" s="3"/>
      <c r="ZR331" s="3"/>
      <c r="ZS331" s="3"/>
      <c r="ZT331" s="3"/>
      <c r="ZU331" s="3"/>
      <c r="ZV331" s="3"/>
      <c r="ZW331" s="3"/>
      <c r="ZX331" s="3"/>
      <c r="ZY331" s="3"/>
      <c r="ZZ331" s="3"/>
      <c r="AAA331" s="3"/>
      <c r="AAB331" s="3"/>
      <c r="AAC331" s="3"/>
      <c r="AAD331" s="3"/>
      <c r="AAE331" s="3"/>
      <c r="AAF331" s="3"/>
      <c r="AAG331" s="3"/>
      <c r="AAH331" s="3"/>
      <c r="AAI331" s="3"/>
      <c r="AAJ331" s="3"/>
      <c r="AAK331" s="3"/>
      <c r="AAL331" s="3"/>
      <c r="AAM331" s="3"/>
      <c r="AAN331" s="3"/>
      <c r="AAO331" s="3"/>
      <c r="AAP331" s="3"/>
      <c r="AAQ331" s="3"/>
      <c r="AAR331" s="3"/>
      <c r="AAS331" s="3"/>
      <c r="AAT331" s="3"/>
      <c r="AAU331" s="3"/>
      <c r="AAV331" s="3"/>
      <c r="AAW331" s="3"/>
      <c r="AAX331" s="3"/>
      <c r="AAY331" s="3"/>
      <c r="AAZ331" s="3"/>
      <c r="ABA331" s="3"/>
      <c r="ABB331" s="3"/>
      <c r="ABC331" s="3"/>
      <c r="ABD331" s="3"/>
      <c r="ABE331" s="3"/>
      <c r="ABF331" s="3"/>
      <c r="ABG331" s="3"/>
      <c r="ABH331" s="3"/>
      <c r="ABI331" s="3"/>
      <c r="ABJ331" s="3"/>
      <c r="ABK331" s="3"/>
      <c r="ABL331" s="3"/>
      <c r="ABM331" s="3"/>
      <c r="ABN331" s="3"/>
      <c r="ABO331" s="3"/>
      <c r="ABP331" s="3"/>
      <c r="ABQ331" s="3"/>
      <c r="ABR331" s="3"/>
      <c r="ABS331" s="3"/>
      <c r="ABT331" s="3"/>
      <c r="ABU331" s="3"/>
      <c r="ABV331" s="3"/>
      <c r="ABW331" s="3"/>
      <c r="ABX331" s="3"/>
      <c r="ABY331" s="3"/>
      <c r="ABZ331" s="3"/>
      <c r="ACA331" s="3"/>
      <c r="ACB331" s="3"/>
      <c r="ACC331" s="3"/>
      <c r="ACD331" s="3"/>
      <c r="ACE331" s="3"/>
      <c r="ACF331" s="3"/>
      <c r="ACG331" s="3"/>
      <c r="ACH331" s="3"/>
      <c r="ACI331" s="3"/>
      <c r="ACJ331" s="3"/>
      <c r="ACK331" s="3"/>
      <c r="ACL331" s="3"/>
      <c r="ACM331" s="3"/>
      <c r="ACN331" s="3"/>
      <c r="ACO331" s="3"/>
      <c r="ACP331" s="3"/>
      <c r="ACQ331" s="3"/>
      <c r="ACR331" s="3"/>
      <c r="ACS331" s="3"/>
      <c r="ACT331" s="3"/>
      <c r="ACU331" s="3"/>
      <c r="ACV331" s="3"/>
      <c r="ACW331" s="3"/>
      <c r="ACX331" s="3"/>
      <c r="ACY331" s="3"/>
      <c r="ACZ331" s="3"/>
      <c r="ADA331" s="3"/>
      <c r="ADB331" s="3"/>
      <c r="ADC331" s="3"/>
      <c r="ADD331" s="3"/>
      <c r="ADE331" s="3"/>
      <c r="ADF331" s="3"/>
      <c r="ADG331" s="3"/>
      <c r="ADH331" s="3"/>
      <c r="ADI331" s="3"/>
      <c r="ADJ331" s="3"/>
      <c r="ADK331" s="3"/>
      <c r="ADL331" s="3"/>
      <c r="ADM331" s="3"/>
      <c r="ADN331" s="3"/>
      <c r="ADO331" s="3"/>
      <c r="ADP331" s="3"/>
      <c r="ADQ331" s="3"/>
      <c r="ADR331" s="3"/>
      <c r="ADS331" s="3"/>
      <c r="ADT331" s="3"/>
      <c r="ADU331" s="3"/>
      <c r="ADV331" s="3"/>
      <c r="ADW331" s="3"/>
      <c r="ADX331" s="3"/>
      <c r="ADY331" s="3"/>
      <c r="ADZ331" s="3"/>
      <c r="AEA331" s="3"/>
      <c r="AEB331" s="3"/>
      <c r="AEC331" s="3"/>
      <c r="AED331" s="3"/>
      <c r="AEE331" s="3"/>
      <c r="AEF331" s="3"/>
      <c r="AEG331" s="3"/>
      <c r="AEH331" s="3"/>
      <c r="AEI331" s="3"/>
      <c r="AEJ331" s="3"/>
      <c r="AEK331" s="3"/>
      <c r="AEL331" s="3"/>
      <c r="AEM331" s="3"/>
      <c r="AEN331" s="3"/>
      <c r="AEO331" s="3"/>
      <c r="AEP331" s="3"/>
      <c r="AEQ331" s="3"/>
      <c r="AER331" s="3"/>
      <c r="AES331" s="3"/>
      <c r="AET331" s="3"/>
      <c r="AEU331" s="3"/>
      <c r="AEV331" s="3"/>
      <c r="AEW331" s="3"/>
      <c r="AEX331" s="3"/>
      <c r="AEY331" s="3"/>
      <c r="AEZ331" s="3"/>
      <c r="AFA331" s="3"/>
      <c r="AFB331" s="3"/>
      <c r="AFC331" s="3"/>
      <c r="AFD331" s="3"/>
      <c r="AFE331" s="3"/>
      <c r="AFF331" s="3"/>
      <c r="AFG331" s="3"/>
      <c r="AFH331" s="3"/>
      <c r="AFI331" s="3"/>
      <c r="AFJ331" s="3"/>
      <c r="AFK331" s="3"/>
      <c r="AFL331" s="3"/>
      <c r="AFM331" s="3"/>
      <c r="AFN331" s="3"/>
      <c r="AFO331" s="3"/>
      <c r="AFP331" s="3"/>
      <c r="AFQ331" s="3"/>
      <c r="AFR331" s="3"/>
      <c r="AFS331" s="3"/>
      <c r="AFT331" s="3"/>
      <c r="AFU331" s="3"/>
      <c r="AFV331" s="3"/>
      <c r="AFW331" s="3"/>
      <c r="AFX331" s="3"/>
      <c r="AFY331" s="3"/>
      <c r="AFZ331" s="3"/>
      <c r="AGA331" s="3"/>
      <c r="AGB331" s="3"/>
      <c r="AGC331" s="3"/>
      <c r="AGD331" s="3"/>
      <c r="AGE331" s="3"/>
      <c r="AGF331" s="3"/>
      <c r="AGG331" s="3"/>
      <c r="AGH331" s="3"/>
      <c r="AGI331" s="3"/>
      <c r="AGJ331" s="3"/>
      <c r="AGK331" s="3"/>
      <c r="AGL331" s="3"/>
      <c r="AGM331" s="3"/>
      <c r="AGN331" s="3"/>
      <c r="AGO331" s="3"/>
      <c r="AGP331" s="3"/>
      <c r="AGQ331" s="3"/>
      <c r="AGR331" s="3"/>
      <c r="AGS331" s="3"/>
      <c r="AGT331" s="3"/>
      <c r="AGU331" s="3"/>
      <c r="AGV331" s="3"/>
      <c r="AGW331" s="3"/>
      <c r="AGX331" s="3"/>
      <c r="AGY331" s="3"/>
      <c r="AGZ331" s="3"/>
      <c r="AHA331" s="3"/>
      <c r="AHB331" s="3"/>
      <c r="AHC331" s="3"/>
      <c r="AHD331" s="3"/>
      <c r="AHE331" s="3"/>
      <c r="AHF331" s="3"/>
      <c r="AHG331" s="3"/>
      <c r="AHH331" s="3"/>
      <c r="AHI331" s="3"/>
      <c r="AHJ331" s="3"/>
      <c r="AHK331" s="3"/>
      <c r="AHL331" s="3"/>
      <c r="AHM331" s="3"/>
      <c r="AHN331" s="3"/>
      <c r="AHO331" s="3"/>
      <c r="AHP331" s="3"/>
      <c r="AHQ331" s="3"/>
      <c r="AHR331" s="3"/>
      <c r="AHS331" s="3"/>
      <c r="AHT331" s="3"/>
      <c r="AHU331" s="3"/>
      <c r="AHV331" s="3"/>
      <c r="AHW331" s="3"/>
      <c r="AHX331" s="3"/>
      <c r="AHY331" s="3"/>
      <c r="AHZ331" s="3"/>
      <c r="AIA331" s="3"/>
      <c r="AIB331" s="3"/>
      <c r="AIC331" s="3"/>
      <c r="AID331" s="3"/>
      <c r="AIE331" s="3"/>
      <c r="AIF331" s="3"/>
      <c r="AIG331" s="3"/>
      <c r="AIH331" s="3"/>
      <c r="AII331" s="3"/>
      <c r="AIJ331" s="3"/>
      <c r="AIK331" s="3"/>
      <c r="AIL331" s="3"/>
      <c r="AIM331" s="3"/>
      <c r="AIN331" s="3"/>
      <c r="AIO331" s="3"/>
      <c r="AIP331" s="3"/>
      <c r="AIQ331" s="3"/>
      <c r="AIR331" s="3"/>
      <c r="AIS331" s="3"/>
      <c r="AIT331" s="3"/>
      <c r="AIU331" s="3"/>
      <c r="AIV331" s="3"/>
      <c r="AIW331" s="3"/>
      <c r="AIX331" s="3"/>
      <c r="AIY331" s="3"/>
      <c r="AIZ331" s="3"/>
      <c r="AJA331" s="3"/>
      <c r="AJB331" s="3"/>
      <c r="AJC331" s="3"/>
      <c r="AJD331" s="3"/>
      <c r="AJE331" s="3"/>
      <c r="AJF331" s="3"/>
      <c r="AJG331" s="3"/>
      <c r="AJH331" s="3"/>
      <c r="AJI331" s="3"/>
      <c r="AJJ331" s="3"/>
      <c r="AJK331" s="3"/>
      <c r="AJL331" s="3"/>
      <c r="AJM331" s="3"/>
      <c r="AJN331" s="3"/>
      <c r="AJO331" s="3"/>
      <c r="AJP331" s="3"/>
      <c r="AJQ331" s="3"/>
      <c r="AJR331" s="3"/>
      <c r="AJS331" s="3"/>
      <c r="AJT331" s="3"/>
      <c r="AJU331" s="3"/>
      <c r="AJV331" s="3"/>
      <c r="AJW331" s="3"/>
      <c r="AJX331" s="3"/>
      <c r="AJY331" s="3"/>
      <c r="AJZ331" s="3"/>
      <c r="AKA331" s="3"/>
      <c r="AKB331" s="3"/>
      <c r="AKC331" s="3"/>
      <c r="AKD331" s="3"/>
      <c r="AKE331" s="3"/>
      <c r="AKF331" s="3"/>
      <c r="AKG331" s="3"/>
      <c r="AKH331" s="3"/>
      <c r="AKI331" s="3"/>
      <c r="AKJ331" s="3"/>
      <c r="AKK331" s="3"/>
      <c r="AKL331" s="3"/>
      <c r="AKM331" s="3"/>
      <c r="AKN331" s="3"/>
      <c r="AKO331" s="3"/>
      <c r="AKP331" s="3"/>
      <c r="AKQ331" s="3"/>
      <c r="AKR331" s="3"/>
      <c r="AKS331" s="3"/>
      <c r="AKT331" s="3"/>
      <c r="AKU331" s="3"/>
      <c r="AKV331" s="3"/>
      <c r="AKW331" s="3"/>
      <c r="AKX331" s="3"/>
      <c r="AKY331" s="3"/>
      <c r="AKZ331" s="3"/>
      <c r="ALA331" s="3"/>
      <c r="ALB331" s="3"/>
      <c r="ALC331" s="3"/>
      <c r="ALD331" s="3"/>
      <c r="ALE331" s="3"/>
      <c r="ALF331" s="3"/>
      <c r="ALG331" s="3"/>
      <c r="ALH331" s="3"/>
      <c r="ALI331" s="3"/>
      <c r="ALJ331" s="3"/>
      <c r="ALK331" s="3"/>
      <c r="ALL331" s="3"/>
      <c r="ALM331" s="3"/>
      <c r="ALN331" s="3"/>
      <c r="ALO331" s="3"/>
      <c r="ALP331" s="3"/>
      <c r="ALQ331" s="3"/>
      <c r="ALR331" s="3"/>
      <c r="ALS331" s="3"/>
      <c r="ALT331" s="3"/>
      <c r="ALU331" s="3"/>
      <c r="ALV331" s="3"/>
      <c r="ALW331" s="3"/>
      <c r="ALX331" s="3"/>
      <c r="ALY331" s="3"/>
      <c r="ALZ331" s="3"/>
      <c r="AMA331" s="3"/>
      <c r="AMB331" s="3"/>
      <c r="AMC331" s="3"/>
      <c r="AMD331" s="3"/>
      <c r="AME331" s="3"/>
      <c r="AMF331" s="3"/>
      <c r="AMG331" s="3"/>
      <c r="AMH331" s="3"/>
      <c r="AMI331" s="3"/>
      <c r="AMJ331" s="3"/>
      <c r="AMK331" s="3"/>
      <c r="AML331" s="3"/>
      <c r="AMM331" s="3"/>
      <c r="AMN331" s="3"/>
      <c r="AMO331" s="3"/>
      <c r="AMP331" s="3"/>
      <c r="AMQ331" s="3"/>
      <c r="AMR331" s="3"/>
      <c r="AMS331" s="3"/>
      <c r="AMT331" s="3"/>
      <c r="AMU331" s="3"/>
      <c r="AMV331" s="3"/>
      <c r="AMW331" s="3"/>
      <c r="AMX331" s="3"/>
      <c r="AMY331" s="3"/>
      <c r="AMZ331" s="3"/>
      <c r="ANA331" s="3"/>
      <c r="ANB331" s="3"/>
      <c r="ANC331" s="3"/>
      <c r="AND331" s="3"/>
      <c r="ANE331" s="3"/>
      <c r="ANF331" s="3"/>
      <c r="ANG331" s="3"/>
      <c r="ANH331" s="3"/>
      <c r="ANI331" s="3"/>
      <c r="ANJ331" s="3"/>
      <c r="ANK331" s="3"/>
      <c r="ANL331" s="3"/>
      <c r="ANM331" s="3"/>
      <c r="ANN331" s="3"/>
      <c r="ANO331" s="3"/>
      <c r="ANP331" s="3"/>
      <c r="ANQ331" s="3"/>
      <c r="ANR331" s="3"/>
      <c r="ANS331" s="3"/>
      <c r="ANT331" s="3"/>
      <c r="ANU331" s="3"/>
      <c r="ANV331" s="3"/>
      <c r="ANW331" s="3"/>
      <c r="ANX331" s="3"/>
      <c r="ANY331" s="3"/>
      <c r="ANZ331" s="3"/>
      <c r="AOA331" s="3"/>
      <c r="AOB331" s="3"/>
      <c r="AOC331" s="3"/>
      <c r="AOD331" s="3"/>
      <c r="AOE331" s="3"/>
      <c r="AOF331" s="3"/>
      <c r="AOG331" s="3"/>
      <c r="AOH331" s="3"/>
      <c r="AOI331" s="3"/>
      <c r="AOJ331" s="3"/>
      <c r="AOK331" s="3"/>
      <c r="AOL331" s="3"/>
      <c r="AOM331" s="3"/>
      <c r="AON331" s="3"/>
      <c r="AOO331" s="3"/>
      <c r="AOP331" s="3"/>
      <c r="AOQ331" s="3"/>
      <c r="AOR331" s="3"/>
      <c r="AOS331" s="3"/>
      <c r="AOT331" s="3"/>
      <c r="AOU331" s="3"/>
      <c r="AOV331" s="3"/>
      <c r="AOW331" s="3"/>
      <c r="AOX331" s="3"/>
      <c r="AOY331" s="3"/>
      <c r="AOZ331" s="3"/>
      <c r="APA331" s="3"/>
      <c r="APB331" s="3"/>
      <c r="APC331" s="3"/>
      <c r="APD331" s="3"/>
      <c r="APE331" s="3"/>
      <c r="APF331" s="3"/>
      <c r="APG331" s="3"/>
      <c r="APH331" s="3"/>
      <c r="API331" s="3"/>
      <c r="APJ331" s="3"/>
      <c r="APK331" s="3"/>
      <c r="APL331" s="3"/>
      <c r="APM331" s="3"/>
      <c r="APN331" s="3"/>
      <c r="APO331" s="3"/>
      <c r="APP331" s="3"/>
      <c r="APQ331" s="3"/>
      <c r="APR331" s="3"/>
      <c r="APS331" s="3"/>
      <c r="APT331" s="3"/>
      <c r="APU331" s="3"/>
      <c r="APV331" s="3"/>
      <c r="APW331" s="3"/>
      <c r="APX331" s="3"/>
      <c r="APY331" s="3"/>
      <c r="APZ331" s="3"/>
      <c r="AQA331" s="3"/>
      <c r="AQB331" s="3"/>
      <c r="AQC331" s="3"/>
      <c r="AQD331" s="3"/>
      <c r="AQE331" s="3"/>
      <c r="AQF331" s="3"/>
      <c r="AQG331" s="3"/>
      <c r="AQH331" s="3"/>
      <c r="AQI331" s="3"/>
      <c r="AQJ331" s="3"/>
      <c r="AQK331" s="3"/>
      <c r="AQL331" s="3"/>
      <c r="AQM331" s="3"/>
      <c r="AQN331" s="3"/>
      <c r="AQO331" s="3"/>
      <c r="AQP331" s="3"/>
      <c r="AQQ331" s="3"/>
      <c r="AQR331" s="3"/>
      <c r="AQS331" s="3"/>
      <c r="AQT331" s="3"/>
      <c r="AQU331" s="3"/>
      <c r="AQV331" s="3"/>
      <c r="AQW331" s="3"/>
      <c r="AQX331" s="3"/>
      <c r="AQY331" s="3"/>
      <c r="AQZ331" s="3"/>
      <c r="ARA331" s="3"/>
      <c r="ARB331" s="3"/>
      <c r="ARC331" s="3"/>
      <c r="ARD331" s="3"/>
      <c r="ARE331" s="3"/>
      <c r="ARF331" s="3"/>
      <c r="ARG331" s="3"/>
      <c r="ARH331" s="3"/>
      <c r="ARI331" s="3"/>
      <c r="ARJ331" s="3"/>
      <c r="ARK331" s="3"/>
      <c r="ARL331" s="3"/>
      <c r="ARM331" s="3"/>
      <c r="ARN331" s="3"/>
      <c r="ARO331" s="3"/>
      <c r="ARP331" s="3"/>
      <c r="ARQ331" s="3"/>
      <c r="ARR331" s="3"/>
      <c r="ARS331" s="3"/>
      <c r="ART331" s="3"/>
      <c r="ARU331" s="3"/>
      <c r="ARV331" s="3"/>
      <c r="ARW331" s="3"/>
      <c r="ARX331" s="3"/>
      <c r="ARY331" s="3"/>
      <c r="ARZ331" s="3"/>
      <c r="ASA331" s="3"/>
      <c r="ASB331" s="3"/>
      <c r="ASC331" s="3"/>
      <c r="ASD331" s="3"/>
      <c r="ASE331" s="3"/>
      <c r="ASF331" s="3"/>
      <c r="ASG331" s="3"/>
      <c r="ASH331" s="3"/>
      <c r="ASI331" s="3"/>
      <c r="ASJ331" s="3"/>
      <c r="ASK331" s="3"/>
      <c r="ASL331" s="3"/>
      <c r="ASM331" s="3"/>
      <c r="ASN331" s="3"/>
      <c r="ASO331" s="3"/>
      <c r="ASP331" s="3"/>
      <c r="ASQ331" s="3"/>
      <c r="ASR331" s="3"/>
      <c r="ASS331" s="3"/>
      <c r="AST331" s="3"/>
      <c r="ASU331" s="3"/>
      <c r="ASV331" s="3"/>
      <c r="ASW331" s="3"/>
      <c r="ASX331" s="3"/>
      <c r="ASY331" s="3"/>
      <c r="ASZ331" s="3"/>
      <c r="ATA331" s="3"/>
      <c r="ATB331" s="3"/>
      <c r="ATC331" s="3"/>
      <c r="ATD331" s="3"/>
      <c r="ATE331" s="3"/>
      <c r="ATF331" s="3"/>
      <c r="ATG331" s="3"/>
      <c r="ATH331" s="3"/>
      <c r="ATI331" s="3"/>
      <c r="ATJ331" s="3"/>
      <c r="ATK331" s="3"/>
      <c r="ATL331" s="3"/>
      <c r="ATM331" s="3"/>
      <c r="ATN331" s="3"/>
      <c r="ATO331" s="3"/>
      <c r="ATP331" s="3"/>
      <c r="ATQ331" s="3"/>
      <c r="ATR331" s="3"/>
      <c r="ATS331" s="3"/>
      <c r="ATT331" s="3"/>
      <c r="ATU331" s="3"/>
      <c r="ATV331" s="3"/>
      <c r="ATW331" s="3"/>
      <c r="ATX331" s="3"/>
      <c r="ATY331" s="3"/>
      <c r="ATZ331" s="3"/>
      <c r="AUA331" s="3"/>
      <c r="AUB331" s="3"/>
      <c r="AUC331" s="3"/>
      <c r="AUD331" s="3"/>
      <c r="AUE331" s="3"/>
      <c r="AUF331" s="3"/>
      <c r="AUG331" s="3"/>
      <c r="AUH331" s="3"/>
      <c r="AUI331" s="3"/>
      <c r="AUJ331" s="3"/>
      <c r="AUK331" s="3"/>
      <c r="AUL331" s="3"/>
      <c r="AUM331" s="3"/>
      <c r="AUN331" s="3"/>
      <c r="AUO331" s="3"/>
      <c r="AUP331" s="3"/>
      <c r="AUQ331" s="3"/>
      <c r="AUR331" s="3"/>
      <c r="AUS331" s="3"/>
      <c r="AUT331" s="3"/>
      <c r="AUU331" s="3"/>
      <c r="AUV331" s="3"/>
      <c r="AUW331" s="3"/>
      <c r="AUX331" s="3"/>
      <c r="AUY331" s="3"/>
      <c r="AUZ331" s="3"/>
      <c r="AVA331" s="3"/>
      <c r="AVB331" s="3"/>
      <c r="AVC331" s="3"/>
      <c r="AVD331" s="3"/>
      <c r="AVE331" s="3"/>
      <c r="AVF331" s="3"/>
      <c r="AVG331" s="3"/>
      <c r="AVH331" s="3"/>
      <c r="AVI331" s="3"/>
      <c r="AVJ331" s="3"/>
      <c r="AVK331" s="3"/>
      <c r="AVL331" s="3"/>
      <c r="AVM331" s="3"/>
      <c r="AVN331" s="3"/>
      <c r="AVO331" s="3"/>
      <c r="AVP331" s="3"/>
      <c r="AVQ331" s="3"/>
      <c r="AVR331" s="3"/>
      <c r="AVS331" s="3"/>
      <c r="AVT331" s="3"/>
      <c r="AVU331" s="3"/>
      <c r="AVV331" s="3"/>
      <c r="AVW331" s="3"/>
      <c r="AVX331" s="3"/>
      <c r="AVY331" s="3"/>
      <c r="AVZ331" s="3"/>
      <c r="AWA331" s="3"/>
      <c r="AWB331" s="3"/>
      <c r="AWC331" s="3"/>
      <c r="AWD331" s="3"/>
      <c r="AWE331" s="3"/>
      <c r="AWF331" s="3"/>
      <c r="AWG331" s="3"/>
      <c r="AWH331" s="3"/>
      <c r="AWI331" s="3"/>
      <c r="AWJ331" s="3"/>
      <c r="AWK331" s="3"/>
      <c r="AWL331" s="3"/>
      <c r="AWM331" s="3"/>
      <c r="AWN331" s="3"/>
      <c r="AWO331" s="3"/>
      <c r="AWP331" s="3"/>
      <c r="AWQ331" s="3"/>
      <c r="AWR331" s="3"/>
      <c r="AWS331" s="3"/>
      <c r="AWT331" s="3"/>
      <c r="AWU331" s="3"/>
      <c r="AWV331" s="3"/>
      <c r="AWW331" s="3"/>
      <c r="AWX331" s="3"/>
      <c r="AWY331" s="3"/>
      <c r="AWZ331" s="3"/>
      <c r="AXA331" s="3"/>
      <c r="AXB331" s="3"/>
      <c r="AXC331" s="3"/>
      <c r="AXD331" s="3"/>
      <c r="AXE331" s="3"/>
      <c r="AXF331" s="3"/>
      <c r="AXG331" s="3"/>
      <c r="AXH331" s="3"/>
      <c r="AXI331" s="3"/>
      <c r="AXJ331" s="3"/>
      <c r="AXK331" s="3"/>
      <c r="AXL331" s="3"/>
      <c r="AXM331" s="3"/>
      <c r="AXN331" s="3"/>
      <c r="AXO331" s="3"/>
      <c r="AXP331" s="3"/>
      <c r="AXQ331" s="3"/>
      <c r="AXR331" s="3"/>
      <c r="AXS331" s="3"/>
      <c r="AXT331" s="3"/>
      <c r="AXU331" s="3"/>
      <c r="AXV331" s="3"/>
      <c r="AXW331" s="3"/>
      <c r="AXX331" s="3"/>
      <c r="AXY331" s="3"/>
      <c r="AXZ331" s="3"/>
      <c r="AYA331" s="3"/>
      <c r="AYB331" s="3"/>
      <c r="AYC331" s="3"/>
      <c r="AYD331" s="3"/>
      <c r="AYE331" s="3"/>
      <c r="AYF331" s="3"/>
      <c r="AYG331" s="3"/>
      <c r="AYH331" s="3"/>
      <c r="AYI331" s="3"/>
      <c r="AYJ331" s="3"/>
      <c r="AYK331" s="3"/>
      <c r="AYL331" s="3"/>
      <c r="AYM331" s="3"/>
      <c r="AYN331" s="3"/>
      <c r="AYO331" s="3"/>
      <c r="AYP331" s="3"/>
      <c r="AYQ331" s="3"/>
      <c r="AYR331" s="3"/>
      <c r="AYS331" s="3"/>
      <c r="AYT331" s="3"/>
      <c r="AYU331" s="3"/>
      <c r="AYV331" s="3"/>
      <c r="AYW331" s="3"/>
      <c r="AYX331" s="3"/>
      <c r="AYY331" s="3"/>
      <c r="AYZ331" s="3"/>
      <c r="AZA331" s="3"/>
      <c r="AZB331" s="3"/>
      <c r="AZC331" s="3"/>
      <c r="AZD331" s="3"/>
      <c r="AZE331" s="3"/>
      <c r="AZF331" s="3"/>
      <c r="AZG331" s="3"/>
      <c r="AZH331" s="3"/>
      <c r="AZI331" s="3"/>
      <c r="AZJ331" s="3"/>
      <c r="AZK331" s="3"/>
      <c r="AZL331" s="3"/>
      <c r="AZM331" s="3"/>
      <c r="AZN331" s="3"/>
      <c r="AZO331" s="3"/>
      <c r="AZP331" s="3"/>
      <c r="AZQ331" s="3"/>
      <c r="AZR331" s="3"/>
      <c r="AZS331" s="3"/>
      <c r="AZT331" s="3"/>
      <c r="AZU331" s="3"/>
      <c r="AZV331" s="3"/>
      <c r="AZW331" s="3"/>
      <c r="AZX331" s="3"/>
      <c r="AZY331" s="3"/>
      <c r="AZZ331" s="3"/>
      <c r="BAA331" s="3"/>
      <c r="BAB331" s="3"/>
      <c r="BAC331" s="3"/>
      <c r="BAD331" s="3"/>
      <c r="BAE331" s="3"/>
      <c r="BAF331" s="3"/>
      <c r="BAG331" s="3"/>
      <c r="BAH331" s="3"/>
      <c r="BAI331" s="3"/>
      <c r="BAJ331" s="3"/>
      <c r="BAK331" s="3"/>
      <c r="BAL331" s="3"/>
      <c r="BAM331" s="3"/>
      <c r="BAN331" s="3"/>
      <c r="BAO331" s="3"/>
      <c r="BAP331" s="3"/>
      <c r="BAQ331" s="3"/>
      <c r="BAR331" s="3"/>
      <c r="BAS331" s="3"/>
      <c r="BAT331" s="3"/>
      <c r="BAU331" s="3"/>
      <c r="BAV331" s="3"/>
      <c r="BAW331" s="3"/>
      <c r="BAX331" s="3"/>
      <c r="BAY331" s="3"/>
      <c r="BAZ331" s="3"/>
      <c r="BBA331" s="3"/>
      <c r="BBB331" s="3"/>
      <c r="BBC331" s="3"/>
      <c r="BBD331" s="3"/>
      <c r="BBE331" s="3"/>
      <c r="BBF331" s="3"/>
      <c r="BBG331" s="3"/>
      <c r="BBH331" s="3"/>
      <c r="BBI331" s="3"/>
      <c r="BBJ331" s="3"/>
      <c r="BBK331" s="3"/>
      <c r="BBL331" s="3"/>
      <c r="BBM331" s="3"/>
      <c r="BBN331" s="3"/>
      <c r="BBO331" s="3"/>
      <c r="BBP331" s="3"/>
      <c r="BBQ331" s="3"/>
      <c r="BBR331" s="3"/>
      <c r="BBS331" s="3"/>
      <c r="BBT331" s="3"/>
      <c r="BBU331" s="3"/>
      <c r="BBV331" s="3"/>
      <c r="BBW331" s="3"/>
      <c r="BBX331" s="3"/>
      <c r="BBY331" s="3"/>
      <c r="BBZ331" s="3"/>
      <c r="BCA331" s="3"/>
      <c r="BCB331" s="3"/>
      <c r="BCC331" s="3"/>
      <c r="BCD331" s="3"/>
      <c r="BCE331" s="3"/>
      <c r="BCF331" s="3"/>
      <c r="BCG331" s="3"/>
      <c r="BCH331" s="3"/>
      <c r="BCI331" s="3"/>
      <c r="BCJ331" s="3"/>
      <c r="BCK331" s="3"/>
      <c r="BCL331" s="3"/>
      <c r="BCM331" s="3"/>
      <c r="BCN331" s="3"/>
      <c r="BCO331" s="3"/>
      <c r="BCP331" s="3"/>
      <c r="BCQ331" s="3"/>
      <c r="BCR331" s="3"/>
      <c r="BCS331" s="3"/>
      <c r="BCT331" s="3"/>
      <c r="BCU331" s="3"/>
      <c r="BCV331" s="3"/>
      <c r="BCW331" s="3"/>
      <c r="BCX331" s="3"/>
      <c r="BCY331" s="3"/>
      <c r="BCZ331" s="3"/>
      <c r="BDA331" s="3"/>
      <c r="BDB331" s="3"/>
      <c r="BDC331" s="3"/>
      <c r="BDD331" s="3"/>
      <c r="BDE331" s="3"/>
      <c r="BDF331" s="3"/>
      <c r="BDG331" s="3"/>
      <c r="BDH331" s="3"/>
      <c r="BDI331" s="3"/>
      <c r="BDJ331" s="3"/>
      <c r="BDK331" s="3"/>
      <c r="BDL331" s="3"/>
      <c r="BDM331" s="3"/>
      <c r="BDN331" s="3"/>
      <c r="BDO331" s="3"/>
      <c r="BDP331" s="3"/>
      <c r="BDQ331" s="3"/>
      <c r="BDR331" s="3"/>
      <c r="BDS331" s="3"/>
      <c r="BDT331" s="3"/>
      <c r="BDU331" s="3"/>
      <c r="BDV331" s="3"/>
      <c r="BDW331" s="3"/>
      <c r="BDX331" s="3"/>
      <c r="BDY331" s="3"/>
      <c r="BDZ331" s="3"/>
      <c r="BEA331" s="3"/>
      <c r="BEB331" s="3"/>
      <c r="BEC331" s="3"/>
      <c r="BED331" s="3"/>
      <c r="BEE331" s="3"/>
      <c r="BEF331" s="3"/>
      <c r="BEG331" s="3"/>
      <c r="BEH331" s="3"/>
      <c r="BEI331" s="3"/>
      <c r="BEJ331" s="3"/>
      <c r="BEK331" s="3"/>
      <c r="BEL331" s="3"/>
      <c r="BEM331" s="3"/>
      <c r="BEN331" s="3"/>
      <c r="BEO331" s="3"/>
      <c r="BEP331" s="3"/>
      <c r="BEQ331" s="3"/>
      <c r="BER331" s="3"/>
      <c r="BES331" s="3"/>
      <c r="BET331" s="3"/>
      <c r="BEU331" s="3"/>
      <c r="BEV331" s="3"/>
      <c r="BEW331" s="3"/>
      <c r="BEX331" s="3"/>
      <c r="BEY331" s="3"/>
      <c r="BEZ331" s="3"/>
      <c r="BFA331" s="3"/>
      <c r="BFB331" s="3"/>
      <c r="BFC331" s="3"/>
      <c r="BFD331" s="3"/>
      <c r="BFE331" s="3"/>
      <c r="BFF331" s="3"/>
      <c r="BFG331" s="3"/>
      <c r="BFH331" s="3"/>
      <c r="BFI331" s="3"/>
      <c r="BFJ331" s="3"/>
      <c r="BFK331" s="3"/>
      <c r="BFL331" s="3"/>
      <c r="BFM331" s="3"/>
      <c r="BFN331" s="3"/>
      <c r="BFO331" s="3"/>
      <c r="BFP331" s="3"/>
      <c r="BFQ331" s="3"/>
      <c r="BFR331" s="3"/>
      <c r="BFS331" s="3"/>
      <c r="BFT331" s="3"/>
      <c r="BFU331" s="3"/>
      <c r="BFV331" s="3"/>
      <c r="BFW331" s="3"/>
      <c r="BFX331" s="3"/>
      <c r="BFY331" s="3"/>
      <c r="BFZ331" s="3"/>
      <c r="BGA331" s="3"/>
      <c r="BGB331" s="3"/>
      <c r="BGC331" s="3"/>
      <c r="BGD331" s="3"/>
      <c r="BGE331" s="3"/>
      <c r="BGF331" s="3"/>
      <c r="BGG331" s="3"/>
      <c r="BGH331" s="3"/>
      <c r="BGI331" s="3"/>
      <c r="BGJ331" s="3"/>
      <c r="BGK331" s="3"/>
      <c r="BGL331" s="3"/>
      <c r="BGM331" s="3"/>
      <c r="BGN331" s="3"/>
      <c r="BGO331" s="3"/>
      <c r="BGP331" s="3"/>
      <c r="BGQ331" s="3"/>
      <c r="BGR331" s="3"/>
      <c r="BGS331" s="3"/>
      <c r="BGT331" s="3"/>
      <c r="BGU331" s="3"/>
      <c r="BGV331" s="3"/>
      <c r="BGW331" s="3"/>
      <c r="BGX331" s="3"/>
      <c r="BGY331" s="3"/>
      <c r="BGZ331" s="3"/>
      <c r="BHA331" s="3"/>
      <c r="BHB331" s="3"/>
      <c r="BHC331" s="3"/>
      <c r="BHD331" s="3"/>
      <c r="BHE331" s="3"/>
      <c r="BHF331" s="3"/>
      <c r="BHG331" s="3"/>
      <c r="BHH331" s="3"/>
      <c r="BHI331" s="3"/>
      <c r="BHJ331" s="3"/>
      <c r="BHK331" s="3"/>
      <c r="BHL331" s="3"/>
      <c r="BHM331" s="3"/>
      <c r="BHN331" s="3"/>
      <c r="BHO331" s="3"/>
      <c r="BHP331" s="3"/>
      <c r="BHQ331" s="3"/>
      <c r="BHR331" s="3"/>
      <c r="BHS331" s="3"/>
      <c r="BHT331" s="3"/>
      <c r="BHU331" s="3"/>
      <c r="BHV331" s="3"/>
      <c r="BHW331" s="3"/>
      <c r="BHX331" s="3"/>
      <c r="BHY331" s="3"/>
      <c r="BHZ331" s="3"/>
      <c r="BIA331" s="3"/>
      <c r="BIB331" s="3"/>
      <c r="BIC331" s="3"/>
      <c r="BID331" s="3"/>
      <c r="BIE331" s="3"/>
      <c r="BIF331" s="3"/>
      <c r="BIG331" s="3"/>
      <c r="BIH331" s="3"/>
      <c r="BII331" s="3"/>
      <c r="BIJ331" s="3"/>
      <c r="BIK331" s="3"/>
      <c r="BIL331" s="3"/>
      <c r="BIM331" s="3"/>
      <c r="BIN331" s="3"/>
      <c r="BIO331" s="3"/>
      <c r="BIP331" s="3"/>
      <c r="BIQ331" s="3"/>
      <c r="BIR331" s="3"/>
      <c r="BIS331" s="3"/>
      <c r="BIT331" s="3"/>
      <c r="BIU331" s="3"/>
      <c r="BIV331" s="3"/>
      <c r="BIW331" s="3"/>
      <c r="BIX331" s="3"/>
      <c r="BIY331" s="3"/>
      <c r="BIZ331" s="3"/>
      <c r="BJA331" s="3"/>
      <c r="BJB331" s="3"/>
      <c r="BJC331" s="3"/>
      <c r="BJD331" s="3"/>
      <c r="BJE331" s="3"/>
      <c r="BJF331" s="3"/>
      <c r="BJG331" s="3"/>
      <c r="BJH331" s="3"/>
      <c r="BJI331" s="3"/>
      <c r="BJJ331" s="3"/>
      <c r="BJK331" s="3"/>
      <c r="BJL331" s="3"/>
      <c r="BJM331" s="3"/>
      <c r="BJN331" s="3"/>
      <c r="BJO331" s="3"/>
      <c r="BJP331" s="3"/>
      <c r="BJQ331" s="3"/>
      <c r="BJR331" s="3"/>
      <c r="BJS331" s="3"/>
      <c r="BJT331" s="3"/>
      <c r="BJU331" s="3"/>
      <c r="BJV331" s="3"/>
      <c r="BJW331" s="3"/>
      <c r="BJX331" s="3"/>
      <c r="BJY331" s="3"/>
      <c r="BJZ331" s="3"/>
      <c r="BKA331" s="3"/>
      <c r="BKB331" s="3"/>
      <c r="BKC331" s="3"/>
      <c r="BKD331" s="3"/>
      <c r="BKE331" s="3"/>
      <c r="BKF331" s="3"/>
      <c r="BKG331" s="3"/>
      <c r="BKH331" s="3"/>
      <c r="BKI331" s="3"/>
      <c r="BKJ331" s="3"/>
      <c r="BKK331" s="3"/>
      <c r="BKL331" s="3"/>
      <c r="BKM331" s="3"/>
      <c r="BKN331" s="3"/>
      <c r="BKO331" s="3"/>
      <c r="BKP331" s="3"/>
      <c r="BKQ331" s="3"/>
      <c r="BKR331" s="3"/>
      <c r="BKS331" s="3"/>
      <c r="BKT331" s="3"/>
      <c r="BKU331" s="3"/>
      <c r="BKV331" s="3"/>
      <c r="BKW331" s="3"/>
      <c r="BKX331" s="3"/>
      <c r="BKY331" s="3"/>
      <c r="BKZ331" s="3"/>
      <c r="BLA331" s="3"/>
      <c r="BLB331" s="3"/>
      <c r="BLC331" s="3"/>
      <c r="BLD331" s="3"/>
      <c r="BLE331" s="3"/>
      <c r="BLF331" s="3"/>
      <c r="BLG331" s="3"/>
      <c r="BLH331" s="3"/>
      <c r="BLI331" s="3"/>
      <c r="BLJ331" s="3"/>
      <c r="BLK331" s="3"/>
      <c r="BLL331" s="3"/>
      <c r="BLM331" s="3"/>
      <c r="BLN331" s="3"/>
      <c r="BLO331" s="3"/>
      <c r="BLP331" s="3"/>
      <c r="BLQ331" s="3"/>
      <c r="BLR331" s="3"/>
      <c r="BLS331" s="3"/>
      <c r="BLT331" s="3"/>
      <c r="BLU331" s="3"/>
      <c r="BLV331" s="3"/>
      <c r="BLW331" s="3"/>
      <c r="BLX331" s="3"/>
      <c r="BLY331" s="3"/>
      <c r="BLZ331" s="3"/>
      <c r="BMA331" s="3"/>
      <c r="BMB331" s="3"/>
      <c r="BMC331" s="3"/>
      <c r="BMD331" s="3"/>
      <c r="BME331" s="3"/>
      <c r="BMF331" s="3"/>
      <c r="BMG331" s="3"/>
      <c r="BMH331" s="3"/>
      <c r="BMI331" s="3"/>
      <c r="BMJ331" s="3"/>
      <c r="BMK331" s="3"/>
      <c r="BML331" s="3"/>
      <c r="BMM331" s="3"/>
      <c r="BMN331" s="3"/>
      <c r="BMO331" s="3"/>
      <c r="BMP331" s="3"/>
      <c r="BMQ331" s="3"/>
      <c r="BMR331" s="3"/>
      <c r="BMS331" s="3"/>
      <c r="BMT331" s="3"/>
      <c r="BMU331" s="3"/>
      <c r="BMV331" s="3"/>
      <c r="BMW331" s="3"/>
      <c r="BMX331" s="3"/>
      <c r="BMY331" s="3"/>
      <c r="BMZ331" s="3"/>
      <c r="BNA331" s="3"/>
      <c r="BNB331" s="3"/>
      <c r="BNC331" s="3"/>
      <c r="BND331" s="3"/>
      <c r="BNE331" s="3"/>
      <c r="BNF331" s="3"/>
      <c r="BNG331" s="3"/>
      <c r="BNH331" s="3"/>
      <c r="BNI331" s="3"/>
      <c r="BNJ331" s="3"/>
      <c r="BNK331" s="3"/>
      <c r="BNL331" s="3"/>
      <c r="BNM331" s="3"/>
      <c r="BNN331" s="3"/>
      <c r="BNO331" s="3"/>
      <c r="BNP331" s="3"/>
      <c r="BNQ331" s="3"/>
      <c r="BNR331" s="3"/>
      <c r="BNS331" s="3"/>
      <c r="BNT331" s="3"/>
      <c r="BNU331" s="3"/>
      <c r="BNV331" s="3"/>
      <c r="BNW331" s="3"/>
      <c r="BNX331" s="3"/>
      <c r="BNY331" s="3"/>
      <c r="BNZ331" s="3"/>
      <c r="BOA331" s="3"/>
      <c r="BOB331" s="3"/>
      <c r="BOC331" s="3"/>
      <c r="BOD331" s="3"/>
      <c r="BOE331" s="3"/>
      <c r="BOF331" s="3"/>
      <c r="BOG331" s="3"/>
      <c r="BOH331" s="3"/>
      <c r="BOI331" s="3"/>
      <c r="BOJ331" s="3"/>
      <c r="BOK331" s="3"/>
      <c r="BOL331" s="3"/>
      <c r="BOM331" s="3"/>
      <c r="BON331" s="3"/>
      <c r="BOO331" s="3"/>
      <c r="BOP331" s="3"/>
      <c r="BOQ331" s="3"/>
      <c r="BOR331" s="3"/>
      <c r="BOS331" s="3"/>
      <c r="BOT331" s="3"/>
      <c r="BOU331" s="3"/>
      <c r="BOV331" s="3"/>
      <c r="BOW331" s="3"/>
      <c r="BOX331" s="3"/>
      <c r="BOY331" s="3"/>
      <c r="BOZ331" s="3"/>
      <c r="BPA331" s="3"/>
      <c r="BPB331" s="3"/>
      <c r="BPC331" s="3"/>
      <c r="BPD331" s="3"/>
      <c r="BPE331" s="3"/>
      <c r="BPF331" s="3"/>
      <c r="BPG331" s="3"/>
      <c r="BPH331" s="3"/>
      <c r="BPI331" s="3"/>
      <c r="BPJ331" s="3"/>
      <c r="BPK331" s="3"/>
      <c r="BPL331" s="3"/>
      <c r="BPM331" s="3"/>
      <c r="BPN331" s="3"/>
      <c r="BPO331" s="3"/>
      <c r="BPP331" s="3"/>
      <c r="BPQ331" s="3"/>
      <c r="BPR331" s="3"/>
      <c r="BPS331" s="3"/>
      <c r="BPT331" s="3"/>
      <c r="BPU331" s="3"/>
      <c r="BPV331" s="3"/>
      <c r="BPW331" s="3"/>
      <c r="BPX331" s="3"/>
      <c r="BPY331" s="3"/>
      <c r="BPZ331" s="3"/>
      <c r="BQA331" s="3"/>
      <c r="BQB331" s="3"/>
      <c r="BQC331" s="3"/>
      <c r="BQD331" s="3"/>
      <c r="BQE331" s="3"/>
      <c r="BQF331" s="3"/>
      <c r="BQG331" s="3"/>
      <c r="BQH331" s="3"/>
      <c r="BQI331" s="3"/>
      <c r="BQJ331" s="3"/>
      <c r="BQK331" s="3"/>
      <c r="BQL331" s="3"/>
      <c r="BQM331" s="3"/>
      <c r="BQN331" s="3"/>
      <c r="BQO331" s="3"/>
      <c r="BQP331" s="3"/>
      <c r="BQQ331" s="3"/>
      <c r="BQR331" s="3"/>
      <c r="BQS331" s="3"/>
      <c r="BQT331" s="3"/>
      <c r="BQU331" s="3"/>
      <c r="BQV331" s="3"/>
      <c r="BQW331" s="3"/>
      <c r="BQX331" s="3"/>
      <c r="BQY331" s="3"/>
      <c r="BQZ331" s="3"/>
      <c r="BRA331" s="3"/>
      <c r="BRB331" s="3"/>
      <c r="BRC331" s="3"/>
      <c r="BRD331" s="3"/>
      <c r="BRE331" s="3"/>
      <c r="BRF331" s="3"/>
      <c r="BRG331" s="3"/>
      <c r="BRH331" s="3"/>
      <c r="BRI331" s="3"/>
      <c r="BRJ331" s="3"/>
      <c r="BRK331" s="3"/>
      <c r="BRL331" s="3"/>
      <c r="BRM331" s="3"/>
      <c r="BRN331" s="3"/>
      <c r="BRO331" s="3"/>
      <c r="BRP331" s="3"/>
      <c r="BRQ331" s="3"/>
      <c r="BRR331" s="3"/>
      <c r="BRS331" s="3"/>
      <c r="BRT331" s="3"/>
      <c r="BRU331" s="3"/>
      <c r="BRV331" s="3"/>
      <c r="BRW331" s="3"/>
      <c r="BRX331" s="3"/>
      <c r="BRY331" s="3"/>
      <c r="BRZ331" s="3"/>
      <c r="BSA331" s="3"/>
      <c r="BSB331" s="3"/>
      <c r="BSC331" s="3"/>
      <c r="BSD331" s="3"/>
      <c r="BSE331" s="3"/>
      <c r="BSF331" s="3"/>
      <c r="BSG331" s="3"/>
      <c r="BSH331" s="3"/>
      <c r="BSI331" s="3"/>
      <c r="BSJ331" s="3"/>
      <c r="BSK331" s="3"/>
      <c r="BSL331" s="3"/>
      <c r="BSM331" s="3"/>
      <c r="BSN331" s="3"/>
      <c r="BSO331" s="3"/>
      <c r="BSP331" s="3"/>
      <c r="BSQ331" s="3"/>
      <c r="BSR331" s="3"/>
      <c r="BSS331" s="3"/>
      <c r="BST331" s="3"/>
      <c r="BSU331" s="3"/>
      <c r="BSV331" s="3"/>
      <c r="BSW331" s="3"/>
      <c r="BSX331" s="3"/>
      <c r="BSY331" s="3"/>
      <c r="BSZ331" s="3"/>
      <c r="BTA331" s="3"/>
      <c r="BTB331" s="3"/>
      <c r="BTC331" s="3"/>
      <c r="BTD331" s="3"/>
      <c r="BTE331" s="3"/>
      <c r="BTF331" s="3"/>
      <c r="BTG331" s="3"/>
      <c r="BTH331" s="3"/>
      <c r="BTI331" s="3"/>
      <c r="BTJ331" s="3"/>
      <c r="BTK331" s="3"/>
      <c r="BTL331" s="3"/>
      <c r="BTM331" s="3"/>
      <c r="BTN331" s="3"/>
      <c r="BTO331" s="3"/>
      <c r="BTP331" s="3"/>
      <c r="BTQ331" s="3"/>
      <c r="BTR331" s="3"/>
      <c r="BTS331" s="3"/>
      <c r="BTT331" s="3"/>
      <c r="BTU331" s="3"/>
      <c r="BTV331" s="3"/>
      <c r="BTW331" s="3"/>
      <c r="BTX331" s="3"/>
      <c r="BTY331" s="3"/>
      <c r="BTZ331" s="3"/>
      <c r="BUA331" s="3"/>
      <c r="BUB331" s="3"/>
      <c r="BUC331" s="3"/>
      <c r="BUD331" s="3"/>
      <c r="BUE331" s="3"/>
      <c r="BUF331" s="3"/>
      <c r="BUG331" s="3"/>
      <c r="BUH331" s="3"/>
      <c r="BUI331" s="3"/>
      <c r="BUJ331" s="3"/>
      <c r="BUK331" s="3"/>
      <c r="BUL331" s="3"/>
      <c r="BUM331" s="3"/>
      <c r="BUN331" s="3"/>
      <c r="BUO331" s="3"/>
      <c r="BUP331" s="3"/>
      <c r="BUQ331" s="3"/>
      <c r="BUR331" s="3"/>
      <c r="BUS331" s="3"/>
      <c r="BUT331" s="3"/>
      <c r="BUU331" s="3"/>
      <c r="BUV331" s="3"/>
      <c r="BUW331" s="3"/>
      <c r="BUX331" s="3"/>
      <c r="BUY331" s="3"/>
      <c r="BUZ331" s="3"/>
      <c r="BVA331" s="3"/>
      <c r="BVB331" s="3"/>
      <c r="BVC331" s="3"/>
      <c r="BVD331" s="3"/>
      <c r="BVE331" s="3"/>
      <c r="BVF331" s="3"/>
      <c r="BVG331" s="3"/>
      <c r="BVH331" s="3"/>
      <c r="BVI331" s="3"/>
      <c r="BVJ331" s="3"/>
      <c r="BVK331" s="3"/>
      <c r="BVL331" s="3"/>
      <c r="BVM331" s="3"/>
      <c r="BVN331" s="3"/>
      <c r="BVO331" s="3"/>
      <c r="BVP331" s="3"/>
      <c r="BVQ331" s="3"/>
      <c r="BVR331" s="3"/>
      <c r="BVS331" s="3"/>
      <c r="BVT331" s="3"/>
      <c r="BVU331" s="3"/>
      <c r="BVV331" s="3"/>
      <c r="BVW331" s="3"/>
      <c r="BVX331" s="3"/>
      <c r="BVY331" s="3"/>
      <c r="BVZ331" s="3"/>
      <c r="BWA331" s="3"/>
      <c r="BWB331" s="3"/>
      <c r="BWC331" s="3"/>
      <c r="BWD331" s="3"/>
      <c r="BWE331" s="3"/>
      <c r="BWF331" s="3"/>
      <c r="BWG331" s="3"/>
      <c r="BWH331" s="3"/>
      <c r="BWI331" s="3"/>
      <c r="BWJ331" s="3"/>
      <c r="BWK331" s="3"/>
      <c r="BWL331" s="3"/>
      <c r="BWM331" s="3"/>
      <c r="BWN331" s="3"/>
      <c r="BWO331" s="3"/>
      <c r="BWP331" s="3"/>
      <c r="BWQ331" s="3"/>
      <c r="BWR331" s="3"/>
      <c r="BWS331" s="3"/>
      <c r="BWT331" s="3"/>
      <c r="BWU331" s="3"/>
      <c r="BWV331" s="3"/>
      <c r="BWW331" s="3"/>
      <c r="BWX331" s="3"/>
      <c r="BWY331" s="3"/>
      <c r="BWZ331" s="3"/>
      <c r="BXA331" s="3"/>
      <c r="BXB331" s="3"/>
      <c r="BXC331" s="3"/>
      <c r="BXD331" s="3"/>
      <c r="BXE331" s="3"/>
      <c r="BXF331" s="3"/>
      <c r="BXG331" s="3"/>
      <c r="BXH331" s="3"/>
      <c r="BXI331" s="3"/>
      <c r="BXJ331" s="3"/>
      <c r="BXK331" s="3"/>
      <c r="BXL331" s="3"/>
      <c r="BXM331" s="3"/>
      <c r="BXN331" s="3"/>
      <c r="BXO331" s="3"/>
      <c r="BXP331" s="3"/>
      <c r="BXQ331" s="3"/>
      <c r="BXR331" s="3"/>
      <c r="BXS331" s="3"/>
      <c r="BXT331" s="3"/>
      <c r="BXU331" s="3"/>
      <c r="BXV331" s="3"/>
      <c r="BXW331" s="3"/>
      <c r="BXX331" s="3"/>
      <c r="BXY331" s="3"/>
      <c r="BXZ331" s="3"/>
      <c r="BYA331" s="3"/>
      <c r="BYB331" s="3"/>
      <c r="BYC331" s="3"/>
      <c r="BYD331" s="3"/>
      <c r="BYE331" s="3"/>
      <c r="BYF331" s="3"/>
      <c r="BYG331" s="3"/>
      <c r="BYH331" s="3"/>
      <c r="BYI331" s="3"/>
      <c r="BYJ331" s="3"/>
      <c r="BYK331" s="3"/>
      <c r="BYL331" s="3"/>
      <c r="BYM331" s="3"/>
      <c r="BYN331" s="3"/>
      <c r="BYO331" s="3"/>
      <c r="BYP331" s="3"/>
      <c r="BYQ331" s="3"/>
      <c r="BYR331" s="3"/>
      <c r="BYS331" s="3"/>
      <c r="BYT331" s="3"/>
      <c r="BYU331" s="3"/>
      <c r="BYV331" s="3"/>
      <c r="BYW331" s="3"/>
      <c r="BYX331" s="3"/>
      <c r="BYY331" s="3"/>
      <c r="BYZ331" s="3"/>
      <c r="BZA331" s="3"/>
      <c r="BZB331" s="3"/>
      <c r="BZC331" s="3"/>
      <c r="BZD331" s="3"/>
      <c r="BZE331" s="3"/>
      <c r="BZF331" s="3"/>
      <c r="BZG331" s="3"/>
      <c r="BZH331" s="3"/>
      <c r="BZI331" s="3"/>
      <c r="BZJ331" s="3"/>
      <c r="BZK331" s="3"/>
      <c r="BZL331" s="3"/>
      <c r="BZM331" s="3"/>
      <c r="BZN331" s="3"/>
      <c r="BZO331" s="3"/>
      <c r="BZP331" s="3"/>
      <c r="BZQ331" s="3"/>
      <c r="BZR331" s="3"/>
      <c r="BZS331" s="3"/>
      <c r="BZT331" s="3"/>
      <c r="BZU331" s="3"/>
      <c r="BZV331" s="3"/>
      <c r="BZW331" s="3"/>
      <c r="BZX331" s="3"/>
      <c r="BZY331" s="3"/>
      <c r="BZZ331" s="3"/>
      <c r="CAA331" s="3"/>
      <c r="CAB331" s="3"/>
      <c r="CAC331" s="3"/>
      <c r="CAD331" s="3"/>
      <c r="CAE331" s="3"/>
      <c r="CAF331" s="3"/>
      <c r="CAG331" s="3"/>
      <c r="CAH331" s="3"/>
      <c r="CAI331" s="3"/>
      <c r="CAJ331" s="3"/>
      <c r="CAK331" s="3"/>
      <c r="CAL331" s="3"/>
      <c r="CAM331" s="3"/>
      <c r="CAN331" s="3"/>
      <c r="CAO331" s="3"/>
      <c r="CAP331" s="3"/>
      <c r="CAQ331" s="3"/>
      <c r="CAR331" s="3"/>
      <c r="CAS331" s="3"/>
      <c r="CAT331" s="3"/>
      <c r="CAU331" s="3"/>
      <c r="CAV331" s="3"/>
      <c r="CAW331" s="3"/>
      <c r="CAX331" s="3"/>
      <c r="CAY331" s="3"/>
      <c r="CAZ331" s="3"/>
      <c r="CBA331" s="3"/>
      <c r="CBB331" s="3"/>
      <c r="CBC331" s="3"/>
      <c r="CBD331" s="3"/>
      <c r="CBE331" s="3"/>
      <c r="CBF331" s="3"/>
      <c r="CBG331" s="3"/>
      <c r="CBH331" s="3"/>
      <c r="CBI331" s="3"/>
      <c r="CBJ331" s="3"/>
      <c r="CBK331" s="3"/>
      <c r="CBL331" s="3"/>
      <c r="CBM331" s="3"/>
      <c r="CBN331" s="3"/>
      <c r="CBO331" s="3"/>
      <c r="CBP331" s="3"/>
      <c r="CBQ331" s="3"/>
      <c r="CBR331" s="3"/>
      <c r="CBS331" s="3"/>
      <c r="CBT331" s="3"/>
      <c r="CBU331" s="3"/>
      <c r="CBV331" s="3"/>
      <c r="CBW331" s="3"/>
      <c r="CBX331" s="3"/>
      <c r="CBY331" s="3"/>
      <c r="CBZ331" s="3"/>
      <c r="CCA331" s="3"/>
      <c r="CCB331" s="3"/>
      <c r="CCC331" s="3"/>
      <c r="CCD331" s="3"/>
      <c r="CCE331" s="3"/>
      <c r="CCF331" s="3"/>
      <c r="CCG331" s="3"/>
      <c r="CCH331" s="3"/>
      <c r="CCI331" s="3"/>
      <c r="CCJ331" s="3"/>
      <c r="CCK331" s="3"/>
      <c r="CCL331" s="3"/>
      <c r="CCM331" s="3"/>
      <c r="CCN331" s="3"/>
      <c r="CCO331" s="3"/>
      <c r="CCP331" s="3"/>
      <c r="CCQ331" s="3"/>
      <c r="CCR331" s="3"/>
      <c r="CCS331" s="3"/>
      <c r="CCT331" s="3"/>
      <c r="CCU331" s="3"/>
      <c r="CCV331" s="3"/>
      <c r="CCW331" s="3"/>
      <c r="CCX331" s="3"/>
      <c r="CCY331" s="3"/>
      <c r="CCZ331" s="3"/>
      <c r="CDA331" s="3"/>
      <c r="CDB331" s="3"/>
      <c r="CDC331" s="3"/>
      <c r="CDD331" s="3"/>
      <c r="CDE331" s="3"/>
      <c r="CDF331" s="3"/>
      <c r="CDG331" s="3"/>
      <c r="CDH331" s="3"/>
      <c r="CDI331" s="3"/>
      <c r="CDJ331" s="3"/>
      <c r="CDK331" s="3"/>
      <c r="CDL331" s="3"/>
      <c r="CDM331" s="3"/>
      <c r="CDN331" s="3"/>
      <c r="CDO331" s="3"/>
      <c r="CDP331" s="3"/>
      <c r="CDQ331" s="3"/>
      <c r="CDR331" s="3"/>
      <c r="CDS331" s="3"/>
      <c r="CDT331" s="3"/>
      <c r="CDU331" s="3"/>
      <c r="CDV331" s="3"/>
      <c r="CDW331" s="3"/>
      <c r="CDX331" s="3"/>
      <c r="CDY331" s="3"/>
      <c r="CDZ331" s="3"/>
      <c r="CEA331" s="3"/>
      <c r="CEB331" s="3"/>
      <c r="CEC331" s="3"/>
      <c r="CED331" s="3"/>
      <c r="CEE331" s="3"/>
      <c r="CEF331" s="3"/>
      <c r="CEG331" s="3"/>
      <c r="CEH331" s="3"/>
      <c r="CEI331" s="3"/>
      <c r="CEJ331" s="3"/>
      <c r="CEK331" s="3"/>
      <c r="CEL331" s="3"/>
      <c r="CEM331" s="3"/>
      <c r="CEN331" s="3"/>
      <c r="CEO331" s="3"/>
      <c r="CEP331" s="3"/>
      <c r="CEQ331" s="3"/>
      <c r="CER331" s="3"/>
      <c r="CES331" s="3"/>
      <c r="CET331" s="3"/>
      <c r="CEU331" s="3"/>
      <c r="CEV331" s="3"/>
      <c r="CEW331" s="3"/>
      <c r="CEX331" s="3"/>
      <c r="CEY331" s="3"/>
      <c r="CEZ331" s="3"/>
      <c r="CFA331" s="3"/>
      <c r="CFB331" s="3"/>
      <c r="CFC331" s="3"/>
      <c r="CFD331" s="3"/>
      <c r="CFE331" s="3"/>
      <c r="CFF331" s="3"/>
      <c r="CFG331" s="3"/>
      <c r="CFH331" s="3"/>
      <c r="CFI331" s="3"/>
      <c r="CFJ331" s="3"/>
      <c r="CFK331" s="3"/>
      <c r="CFL331" s="3"/>
      <c r="CFM331" s="3"/>
      <c r="CFN331" s="3"/>
      <c r="CFO331" s="3"/>
      <c r="CFP331" s="3"/>
      <c r="CFQ331" s="3"/>
      <c r="CFR331" s="3"/>
      <c r="CFS331" s="3"/>
      <c r="CFT331" s="3"/>
      <c r="CFU331" s="3"/>
      <c r="CFV331" s="3"/>
      <c r="CFW331" s="3"/>
      <c r="CFX331" s="3"/>
      <c r="CFY331" s="3"/>
      <c r="CFZ331" s="3"/>
      <c r="CGA331" s="3"/>
      <c r="CGB331" s="3"/>
      <c r="CGC331" s="3"/>
      <c r="CGD331" s="3"/>
      <c r="CGE331" s="3"/>
      <c r="CGF331" s="3"/>
      <c r="CGG331" s="3"/>
      <c r="CGH331" s="3"/>
      <c r="CGI331" s="3"/>
      <c r="CGJ331" s="3"/>
      <c r="CGK331" s="3"/>
      <c r="CGL331" s="3"/>
      <c r="CGM331" s="3"/>
      <c r="CGN331" s="3"/>
      <c r="CGO331" s="3"/>
      <c r="CGP331" s="3"/>
      <c r="CGQ331" s="3"/>
      <c r="CGR331" s="3"/>
      <c r="CGS331" s="3"/>
      <c r="CGT331" s="3"/>
      <c r="CGU331" s="3"/>
      <c r="CGV331" s="3"/>
      <c r="CGW331" s="3"/>
      <c r="CGX331" s="3"/>
      <c r="CGY331" s="3"/>
      <c r="CGZ331" s="3"/>
      <c r="CHA331" s="3"/>
      <c r="CHB331" s="3"/>
      <c r="CHC331" s="3"/>
      <c r="CHD331" s="3"/>
      <c r="CHE331" s="3"/>
      <c r="CHF331" s="3"/>
      <c r="CHG331" s="3"/>
      <c r="CHH331" s="3"/>
      <c r="CHI331" s="3"/>
      <c r="CHJ331" s="3"/>
      <c r="CHK331" s="3"/>
      <c r="CHL331" s="3"/>
      <c r="CHM331" s="3"/>
      <c r="CHN331" s="3"/>
      <c r="CHO331" s="3"/>
      <c r="CHP331" s="3"/>
      <c r="CHQ331" s="3"/>
      <c r="CHR331" s="3"/>
      <c r="CHS331" s="3"/>
      <c r="CHT331" s="3"/>
      <c r="CHU331" s="3"/>
      <c r="CHV331" s="3"/>
      <c r="CHW331" s="3"/>
      <c r="CHX331" s="3"/>
      <c r="CHY331" s="3"/>
      <c r="CHZ331" s="3"/>
      <c r="CIA331" s="3"/>
      <c r="CIB331" s="3"/>
      <c r="CIC331" s="3"/>
      <c r="CID331" s="3"/>
      <c r="CIE331" s="3"/>
      <c r="CIF331" s="3"/>
      <c r="CIG331" s="3"/>
      <c r="CIH331" s="3"/>
      <c r="CII331" s="3"/>
      <c r="CIJ331" s="3"/>
      <c r="CIK331" s="3"/>
      <c r="CIL331" s="3"/>
      <c r="CIM331" s="3"/>
      <c r="CIN331" s="3"/>
      <c r="CIO331" s="3"/>
      <c r="CIP331" s="3"/>
      <c r="CIQ331" s="3"/>
      <c r="CIR331" s="3"/>
      <c r="CIS331" s="3"/>
      <c r="CIT331" s="3"/>
      <c r="CIU331" s="3"/>
      <c r="CIV331" s="3"/>
      <c r="CIW331" s="3"/>
      <c r="CIX331" s="3"/>
      <c r="CIY331" s="3"/>
      <c r="CIZ331" s="3"/>
      <c r="CJA331" s="3"/>
      <c r="CJB331" s="3"/>
      <c r="CJC331" s="3"/>
      <c r="CJD331" s="3"/>
      <c r="CJE331" s="3"/>
      <c r="CJF331" s="3"/>
      <c r="CJG331" s="3"/>
      <c r="CJH331" s="3"/>
      <c r="CJI331" s="3"/>
      <c r="CJJ331" s="3"/>
      <c r="CJK331" s="3"/>
      <c r="CJL331" s="3"/>
      <c r="CJM331" s="3"/>
      <c r="CJN331" s="3"/>
      <c r="CJO331" s="3"/>
      <c r="CJP331" s="3"/>
      <c r="CJQ331" s="3"/>
      <c r="CJR331" s="3"/>
      <c r="CJS331" s="3"/>
      <c r="CJT331" s="3"/>
      <c r="CJU331" s="3"/>
      <c r="CJV331" s="3"/>
      <c r="CJW331" s="3"/>
      <c r="CJX331" s="3"/>
      <c r="CJY331" s="3"/>
      <c r="CJZ331" s="3"/>
      <c r="CKA331" s="3"/>
      <c r="CKB331" s="3"/>
      <c r="CKC331" s="3"/>
      <c r="CKD331" s="3"/>
      <c r="CKE331" s="3"/>
      <c r="CKF331" s="3"/>
      <c r="CKG331" s="3"/>
      <c r="CKH331" s="3"/>
      <c r="CKI331" s="3"/>
      <c r="CKJ331" s="3"/>
      <c r="CKK331" s="3"/>
      <c r="CKL331" s="3"/>
      <c r="CKM331" s="3"/>
      <c r="CKN331" s="3"/>
      <c r="CKO331" s="3"/>
      <c r="CKP331" s="3"/>
      <c r="CKQ331" s="3"/>
      <c r="CKR331" s="3"/>
      <c r="CKS331" s="3"/>
      <c r="CKT331" s="3"/>
    </row>
    <row r="332" spans="1:2334" s="3" customFormat="1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9"/>
      <c r="R332" s="55"/>
    </row>
    <row r="333" spans="1:2334" s="3" customFormat="1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9"/>
      <c r="R333" s="55"/>
    </row>
    <row r="334" spans="1:2334" s="3" customFormat="1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9"/>
      <c r="R334" s="55"/>
    </row>
    <row r="335" spans="1:2334" s="3" customFormat="1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9"/>
      <c r="R335" s="55"/>
    </row>
    <row r="336" spans="1:2334" s="3" customFormat="1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9"/>
      <c r="R336" s="55"/>
    </row>
    <row r="337" spans="1:18" s="3" customFormat="1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9"/>
      <c r="R337" s="55"/>
    </row>
    <row r="338" spans="1:18" s="3" customFormat="1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9"/>
      <c r="R338" s="55"/>
    </row>
    <row r="339" spans="1:18" s="3" customFormat="1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9"/>
      <c r="R339" s="55"/>
    </row>
    <row r="340" spans="1:18" s="3" customFormat="1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9"/>
      <c r="R340" s="55"/>
    </row>
    <row r="341" spans="1:18" s="3" customFormat="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9"/>
      <c r="R341" s="55"/>
    </row>
    <row r="342" spans="1:18" s="3" customFormat="1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9"/>
      <c r="R342" s="55"/>
    </row>
    <row r="343" spans="1:18" s="3" customFormat="1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9"/>
      <c r="R343" s="55"/>
    </row>
    <row r="344" spans="1:18" s="3" customFormat="1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9"/>
      <c r="R344" s="55"/>
    </row>
    <row r="345" spans="1:18" s="3" customFormat="1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9"/>
      <c r="R345" s="55"/>
    </row>
    <row r="346" spans="1:18" s="3" customFormat="1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9"/>
      <c r="R346" s="55"/>
    </row>
    <row r="347" spans="1:18" s="3" customFormat="1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9"/>
      <c r="R347" s="55"/>
    </row>
    <row r="348" spans="1:18" s="3" customFormat="1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9"/>
      <c r="R348" s="55"/>
    </row>
    <row r="349" spans="1:18" s="3" customFormat="1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9"/>
      <c r="R349" s="55"/>
    </row>
    <row r="350" spans="1:18" s="3" customFormat="1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9"/>
      <c r="R350" s="55"/>
    </row>
    <row r="351" spans="1:18" s="3" customFormat="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9"/>
      <c r="R351" s="55"/>
    </row>
    <row r="352" spans="1:18" s="3" customFormat="1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9"/>
      <c r="R352" s="55"/>
    </row>
    <row r="353" spans="1:18" s="3" customFormat="1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9"/>
      <c r="R353" s="55"/>
    </row>
    <row r="354" spans="1:18" s="3" customFormat="1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9"/>
      <c r="R354" s="55"/>
    </row>
    <row r="355" spans="1:18" s="3" customFormat="1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9"/>
      <c r="R355" s="55"/>
    </row>
    <row r="356" spans="1:18" s="3" customFormat="1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9"/>
      <c r="R356" s="55"/>
    </row>
    <row r="357" spans="1:18" s="3" customFormat="1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9"/>
      <c r="R357" s="55"/>
    </row>
    <row r="358" spans="1:18" s="3" customFormat="1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9"/>
      <c r="R358" s="55"/>
    </row>
    <row r="359" spans="1:18" s="3" customFormat="1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9"/>
      <c r="R359" s="55"/>
    </row>
    <row r="360" spans="1:18" s="3" customFormat="1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9"/>
      <c r="R360" s="55"/>
    </row>
    <row r="361" spans="1:18" s="3" customFormat="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9"/>
      <c r="R361" s="55"/>
    </row>
    <row r="362" spans="1:18" s="3" customFormat="1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9"/>
      <c r="R362" s="55"/>
    </row>
    <row r="363" spans="1:18" s="3" customFormat="1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9"/>
      <c r="R363" s="55"/>
    </row>
    <row r="364" spans="1:18" s="3" customFormat="1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9"/>
      <c r="R364" s="55"/>
    </row>
    <row r="365" spans="1:18" s="3" customFormat="1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9"/>
      <c r="R365" s="55"/>
    </row>
    <row r="366" spans="1:18" s="3" customFormat="1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9"/>
      <c r="R366" s="55"/>
    </row>
    <row r="367" spans="1:18" s="3" customFormat="1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9"/>
      <c r="R367" s="55"/>
    </row>
    <row r="368" spans="1:18" s="3" customFormat="1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9"/>
      <c r="R368" s="55"/>
    </row>
    <row r="369" spans="1:18" s="3" customFormat="1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9"/>
      <c r="R369" s="55"/>
    </row>
    <row r="370" spans="1:18" s="3" customFormat="1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9"/>
      <c r="R370" s="55"/>
    </row>
    <row r="371" spans="1:18" s="3" customFormat="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9"/>
      <c r="R371" s="55"/>
    </row>
    <row r="372" spans="1:18" s="3" customFormat="1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9"/>
      <c r="R372" s="55"/>
    </row>
    <row r="373" spans="1:18" s="3" customFormat="1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9"/>
      <c r="R373" s="55"/>
    </row>
    <row r="374" spans="1:18" s="3" customFormat="1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9"/>
      <c r="R374" s="55"/>
    </row>
    <row r="375" spans="1:18" s="3" customFormat="1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9"/>
      <c r="R375" s="55"/>
    </row>
    <row r="376" spans="1:18" s="3" customFormat="1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9"/>
      <c r="R376" s="55"/>
    </row>
    <row r="377" spans="1:18" s="3" customFormat="1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9"/>
      <c r="R377" s="55"/>
    </row>
    <row r="378" spans="1:18" s="3" customFormat="1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9"/>
      <c r="R378" s="55"/>
    </row>
    <row r="379" spans="1:18" s="3" customFormat="1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9"/>
      <c r="R379" s="55"/>
    </row>
    <row r="380" spans="1:18" s="3" customFormat="1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9"/>
      <c r="R380" s="55"/>
    </row>
    <row r="381" spans="1:18" s="3" customFormat="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9"/>
      <c r="R381" s="55"/>
    </row>
    <row r="382" spans="1:18" s="3" customFormat="1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9"/>
      <c r="R382" s="55"/>
    </row>
    <row r="383" spans="1:18" s="3" customFormat="1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9"/>
      <c r="R383" s="55"/>
    </row>
    <row r="384" spans="1:18" s="3" customFormat="1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9"/>
      <c r="R384" s="55"/>
    </row>
    <row r="385" spans="1:18" s="3" customFormat="1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9"/>
      <c r="R385" s="55"/>
    </row>
    <row r="386" spans="1:18" s="3" customFormat="1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9"/>
      <c r="R386" s="55"/>
    </row>
    <row r="387" spans="1:18" s="3" customFormat="1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9"/>
      <c r="R387" s="55"/>
    </row>
    <row r="388" spans="1:18" s="3" customFormat="1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9"/>
      <c r="R388" s="55"/>
    </row>
    <row r="389" spans="1:18" s="3" customFormat="1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9"/>
      <c r="R389" s="55"/>
    </row>
    <row r="390" spans="1:18" s="3" customFormat="1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9"/>
      <c r="R390" s="55"/>
    </row>
    <row r="391" spans="1:18" s="3" customFormat="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9"/>
      <c r="R391" s="55"/>
    </row>
    <row r="392" spans="1:18" s="3" customFormat="1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9"/>
      <c r="R392" s="55"/>
    </row>
    <row r="393" spans="1:18" s="3" customFormat="1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9"/>
      <c r="R393" s="55"/>
    </row>
    <row r="394" spans="1:18" s="3" customFormat="1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9"/>
      <c r="R394" s="55"/>
    </row>
    <row r="395" spans="1:18" s="3" customFormat="1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9"/>
      <c r="R395" s="55"/>
    </row>
    <row r="396" spans="1:18" s="3" customFormat="1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9"/>
      <c r="R396" s="55"/>
    </row>
    <row r="397" spans="1:18" s="3" customFormat="1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9"/>
      <c r="R397" s="55"/>
    </row>
    <row r="398" spans="1:18" s="3" customFormat="1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9"/>
      <c r="R398" s="55"/>
    </row>
    <row r="399" spans="1:18" s="3" customFormat="1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9"/>
      <c r="R399" s="55"/>
    </row>
    <row r="400" spans="1:18" s="3" customFormat="1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9"/>
      <c r="R400" s="55"/>
    </row>
    <row r="401" spans="1:18" s="3" customFormat="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9"/>
      <c r="R401" s="55"/>
    </row>
    <row r="402" spans="1:18" s="3" customFormat="1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9"/>
      <c r="R402" s="55"/>
    </row>
    <row r="403" spans="1:18" s="3" customFormat="1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9"/>
      <c r="R403" s="55"/>
    </row>
    <row r="404" spans="1:18" s="3" customFormat="1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9"/>
      <c r="R404" s="55"/>
    </row>
    <row r="405" spans="1:18" s="3" customFormat="1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9"/>
      <c r="R405" s="55"/>
    </row>
    <row r="406" spans="1:18" s="3" customFormat="1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9"/>
      <c r="R406" s="55"/>
    </row>
    <row r="407" spans="1:18" s="3" customFormat="1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9"/>
      <c r="R407" s="55"/>
    </row>
    <row r="408" spans="1:18" s="3" customFormat="1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9"/>
      <c r="R408" s="55"/>
    </row>
    <row r="409" spans="1:18" s="3" customFormat="1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9"/>
      <c r="R409" s="55"/>
    </row>
    <row r="410" spans="1:18" s="3" customFormat="1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9"/>
      <c r="R410" s="55"/>
    </row>
    <row r="411" spans="1:18" s="3" customFormat="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9"/>
      <c r="R411" s="55"/>
    </row>
    <row r="412" spans="1:18" s="3" customFormat="1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9"/>
      <c r="R412" s="55"/>
    </row>
    <row r="413" spans="1:18" s="3" customFormat="1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9"/>
      <c r="R413" s="55"/>
    </row>
    <row r="414" spans="1:18" s="3" customFormat="1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9"/>
      <c r="R414" s="55"/>
    </row>
    <row r="415" spans="1:18" s="3" customFormat="1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9"/>
      <c r="R415" s="55"/>
    </row>
    <row r="416" spans="1:18" s="3" customFormat="1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9"/>
      <c r="R416" s="55"/>
    </row>
    <row r="417" spans="1:18" s="3" customFormat="1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9"/>
      <c r="R417" s="55"/>
    </row>
    <row r="418" spans="1:18" s="3" customFormat="1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9"/>
      <c r="R418" s="55"/>
    </row>
    <row r="419" spans="1:18" s="3" customFormat="1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9"/>
      <c r="R419" s="55"/>
    </row>
    <row r="420" spans="1:18" s="3" customFormat="1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9"/>
      <c r="R420" s="55"/>
    </row>
    <row r="421" spans="1:18" s="3" customFormat="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9"/>
      <c r="R421" s="55"/>
    </row>
    <row r="422" spans="1:18" s="3" customFormat="1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9"/>
      <c r="R422" s="55"/>
    </row>
    <row r="423" spans="1:18" s="3" customFormat="1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9"/>
      <c r="R423" s="55"/>
    </row>
    <row r="424" spans="1:18" s="3" customFormat="1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9"/>
      <c r="R424" s="55"/>
    </row>
    <row r="425" spans="1:18" s="3" customFormat="1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9"/>
      <c r="R425" s="55"/>
    </row>
    <row r="426" spans="1:18" s="3" customFormat="1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9"/>
      <c r="R426" s="55"/>
    </row>
    <row r="427" spans="1:18" s="3" customFormat="1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9"/>
      <c r="R427" s="55"/>
    </row>
    <row r="428" spans="1:18" s="3" customFormat="1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9"/>
      <c r="R428" s="55"/>
    </row>
    <row r="429" spans="1:18" s="3" customFormat="1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9"/>
      <c r="R429" s="55"/>
    </row>
    <row r="430" spans="1:18" s="3" customFormat="1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9"/>
      <c r="R430" s="55"/>
    </row>
    <row r="431" spans="1:18" s="3" customFormat="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9"/>
      <c r="R431" s="55"/>
    </row>
    <row r="432" spans="1:18" s="3" customFormat="1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9"/>
      <c r="R432" s="55"/>
    </row>
    <row r="433" spans="1:18" s="3" customFormat="1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9"/>
      <c r="R433" s="55"/>
    </row>
    <row r="434" spans="1:18" s="3" customFormat="1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9"/>
      <c r="R434" s="55"/>
    </row>
    <row r="435" spans="1:18" s="3" customFormat="1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9"/>
      <c r="R435" s="55"/>
    </row>
    <row r="436" spans="1:18" s="3" customFormat="1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9"/>
      <c r="R436" s="55"/>
    </row>
    <row r="437" spans="1:18" s="3" customFormat="1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9"/>
      <c r="R437" s="55"/>
    </row>
    <row r="438" spans="1:18" s="3" customFormat="1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9"/>
      <c r="R438" s="55"/>
    </row>
    <row r="439" spans="1:18" s="3" customFormat="1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9"/>
      <c r="R439" s="55"/>
    </row>
    <row r="440" spans="1:18" s="3" customFormat="1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9"/>
      <c r="R440" s="55"/>
    </row>
    <row r="441" spans="1:18" s="3" customFormat="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9"/>
      <c r="R441" s="55"/>
    </row>
    <row r="442" spans="1:18" s="3" customFormat="1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9"/>
      <c r="R442" s="55"/>
    </row>
    <row r="443" spans="1:18" s="3" customFormat="1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9"/>
      <c r="R443" s="55"/>
    </row>
    <row r="444" spans="1:18" s="3" customFormat="1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9"/>
      <c r="R444" s="55"/>
    </row>
    <row r="445" spans="1:18" s="3" customFormat="1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9"/>
      <c r="R445" s="55"/>
    </row>
    <row r="446" spans="1:18" s="3" customFormat="1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9"/>
      <c r="R446" s="55"/>
    </row>
    <row r="447" spans="1:18" s="3" customFormat="1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9"/>
      <c r="R447" s="55"/>
    </row>
    <row r="448" spans="1:18" s="3" customFormat="1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9"/>
      <c r="R448" s="55"/>
    </row>
    <row r="449" spans="1:18" s="3" customFormat="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9"/>
      <c r="R449" s="55"/>
    </row>
    <row r="450" spans="1:18" s="3" customFormat="1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9"/>
      <c r="R450" s="55"/>
    </row>
    <row r="451" spans="1:18" s="3" customFormat="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9"/>
      <c r="R451" s="55"/>
    </row>
    <row r="452" spans="1:18" s="3" customFormat="1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9"/>
      <c r="R452" s="55"/>
    </row>
    <row r="453" spans="1:18" s="3" customFormat="1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9"/>
      <c r="R453" s="55"/>
    </row>
    <row r="454" spans="1:18" s="3" customFormat="1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9"/>
      <c r="R454" s="55"/>
    </row>
    <row r="455" spans="1:18" s="3" customFormat="1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9"/>
      <c r="R455" s="55"/>
    </row>
    <row r="456" spans="1:18" s="3" customFormat="1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9"/>
      <c r="R456" s="55"/>
    </row>
    <row r="457" spans="1:18" s="3" customFormat="1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9"/>
      <c r="R457" s="55"/>
    </row>
    <row r="458" spans="1:18" s="3" customFormat="1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9"/>
      <c r="R458" s="55"/>
    </row>
    <row r="459" spans="1:18" s="3" customFormat="1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9"/>
      <c r="R459" s="55"/>
    </row>
    <row r="460" spans="1:18" s="3" customFormat="1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9"/>
      <c r="R460" s="55"/>
    </row>
    <row r="461" spans="1:18" s="3" customFormat="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9"/>
      <c r="R461" s="55"/>
    </row>
    <row r="462" spans="1:18" s="3" customFormat="1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9"/>
      <c r="R462" s="55"/>
    </row>
    <row r="463" spans="1:18" s="3" customFormat="1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9"/>
      <c r="R463" s="55"/>
    </row>
    <row r="464" spans="1:18" s="3" customFormat="1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9"/>
      <c r="R464" s="55"/>
    </row>
    <row r="465" spans="1:18" s="3" customFormat="1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9"/>
      <c r="R465" s="55"/>
    </row>
    <row r="466" spans="1:18" s="3" customFormat="1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9"/>
      <c r="R466" s="55"/>
    </row>
    <row r="467" spans="1:18" s="3" customFormat="1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9"/>
      <c r="R467" s="55"/>
    </row>
    <row r="468" spans="1:18" s="3" customFormat="1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9"/>
      <c r="R468" s="55"/>
    </row>
    <row r="469" spans="1:18" s="3" customFormat="1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9"/>
      <c r="R469" s="55"/>
    </row>
    <row r="470" spans="1:18" s="3" customFormat="1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9"/>
      <c r="R470" s="55"/>
    </row>
    <row r="471" spans="1:18" s="3" customFormat="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9"/>
      <c r="R471" s="55"/>
    </row>
    <row r="472" spans="1:18" s="3" customFormat="1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9"/>
      <c r="R472" s="55"/>
    </row>
    <row r="473" spans="1:18" s="3" customFormat="1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9"/>
      <c r="R473" s="55"/>
    </row>
    <row r="474" spans="1:18" s="3" customFormat="1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9"/>
      <c r="R474" s="55"/>
    </row>
    <row r="475" spans="1:18" s="3" customFormat="1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9"/>
      <c r="R475" s="55"/>
    </row>
    <row r="476" spans="1:18" s="3" customFormat="1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9"/>
      <c r="R476" s="55"/>
    </row>
    <row r="477" spans="1:18" s="3" customFormat="1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9"/>
      <c r="R477" s="55"/>
    </row>
    <row r="478" spans="1:18" s="3" customFormat="1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9"/>
      <c r="R478" s="55"/>
    </row>
    <row r="479" spans="1:18" s="3" customFormat="1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9"/>
      <c r="R479" s="55"/>
    </row>
    <row r="480" spans="1:18" s="3" customFormat="1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9"/>
      <c r="R480" s="55"/>
    </row>
    <row r="481" spans="1:18" s="3" customFormat="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9"/>
      <c r="R481" s="55"/>
    </row>
    <row r="482" spans="1:18" s="3" customFormat="1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9"/>
      <c r="R482" s="55"/>
    </row>
    <row r="483" spans="1:18" s="3" customFormat="1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9"/>
      <c r="R483" s="55"/>
    </row>
    <row r="484" spans="1:18" s="3" customFormat="1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9"/>
      <c r="R484" s="55"/>
    </row>
    <row r="485" spans="1:18" s="3" customFormat="1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9"/>
      <c r="R485" s="55"/>
    </row>
    <row r="486" spans="1:18" s="3" customFormat="1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9"/>
      <c r="R486" s="55"/>
    </row>
    <row r="487" spans="1:18" s="3" customFormat="1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9"/>
      <c r="R487" s="55"/>
    </row>
    <row r="488" spans="1:18" s="3" customFormat="1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9"/>
      <c r="R488" s="55"/>
    </row>
    <row r="489" spans="1:18" s="3" customFormat="1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9"/>
      <c r="R489" s="55"/>
    </row>
  </sheetData>
  <mergeCells count="29">
    <mergeCell ref="D90:O90"/>
    <mergeCell ref="D12:D14"/>
    <mergeCell ref="E12:E13"/>
    <mergeCell ref="F12:G12"/>
    <mergeCell ref="H12:I12"/>
    <mergeCell ref="J12:O12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B33:G33"/>
    <mergeCell ref="A1:R1"/>
    <mergeCell ref="P4:R4"/>
    <mergeCell ref="F11:O11"/>
    <mergeCell ref="P11:P14"/>
    <mergeCell ref="Q11:Q14"/>
    <mergeCell ref="R11:R14"/>
    <mergeCell ref="A12:A14"/>
    <mergeCell ref="B12:B13"/>
    <mergeCell ref="C12:C13"/>
    <mergeCell ref="E3:P3"/>
    <mergeCell ref="L9:P9"/>
    <mergeCell ref="F5:L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73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64" zoomScaleNormal="64" workbookViewId="0">
      <selection activeCell="E11" sqref="E11:E21"/>
    </sheetView>
  </sheetViews>
  <sheetFormatPr defaultRowHeight="15"/>
  <cols>
    <col min="2" max="2" width="56.140625" customWidth="1"/>
    <col min="3" max="3" width="19" customWidth="1"/>
    <col min="4" max="4" width="15.42578125" customWidth="1"/>
    <col min="5" max="5" width="29" customWidth="1"/>
    <col min="6" max="6" width="23.85546875" customWidth="1"/>
  </cols>
  <sheetData>
    <row r="1" spans="1:6" s="55" customFormat="1" ht="22.5">
      <c r="A1" s="369" t="s">
        <v>482</v>
      </c>
      <c r="B1" s="369"/>
      <c r="C1" s="369"/>
      <c r="D1" s="369"/>
      <c r="E1" s="369"/>
      <c r="F1" s="369"/>
    </row>
    <row r="2" spans="1:6" s="55" customFormat="1"/>
    <row r="3" spans="1:6" s="55" customFormat="1" ht="29.25" customHeight="1">
      <c r="A3" s="386" t="s">
        <v>495</v>
      </c>
      <c r="B3" s="386"/>
      <c r="C3" s="386"/>
      <c r="D3" s="386"/>
      <c r="E3" s="386"/>
      <c r="F3" s="386"/>
    </row>
    <row r="4" spans="1:6" s="55" customFormat="1" ht="15.75" thickBot="1">
      <c r="E4" s="387"/>
      <c r="F4" s="387"/>
    </row>
    <row r="5" spans="1:6" s="2" customFormat="1" ht="18">
      <c r="A5" s="299"/>
      <c r="B5" s="300"/>
      <c r="C5" s="300"/>
      <c r="D5" s="300"/>
      <c r="E5" s="388" t="s">
        <v>4</v>
      </c>
      <c r="F5" s="391" t="s">
        <v>5</v>
      </c>
    </row>
    <row r="6" spans="1:6" s="2" customFormat="1">
      <c r="A6" s="394" t="s">
        <v>2</v>
      </c>
      <c r="B6" s="389" t="s">
        <v>0</v>
      </c>
      <c r="C6" s="389" t="s">
        <v>3</v>
      </c>
      <c r="D6" s="389" t="s">
        <v>1</v>
      </c>
      <c r="E6" s="389"/>
      <c r="F6" s="392"/>
    </row>
    <row r="7" spans="1:6" s="2" customFormat="1">
      <c r="A7" s="394"/>
      <c r="B7" s="389"/>
      <c r="C7" s="389"/>
      <c r="D7" s="389"/>
      <c r="E7" s="389"/>
      <c r="F7" s="392"/>
    </row>
    <row r="8" spans="1:6" s="2" customFormat="1" ht="18">
      <c r="A8" s="301"/>
      <c r="B8" s="302"/>
      <c r="C8" s="389"/>
      <c r="D8" s="302"/>
      <c r="E8" s="389"/>
      <c r="F8" s="392"/>
    </row>
    <row r="9" spans="1:6" s="2" customFormat="1" ht="18">
      <c r="A9" s="303"/>
      <c r="B9" s="304"/>
      <c r="C9" s="390"/>
      <c r="D9" s="304"/>
      <c r="E9" s="390"/>
      <c r="F9" s="393"/>
    </row>
    <row r="10" spans="1:6" s="55" customFormat="1" ht="18.75" thickBot="1">
      <c r="A10" s="305">
        <v>1</v>
      </c>
      <c r="B10" s="306">
        <v>3</v>
      </c>
      <c r="C10" s="306">
        <v>4</v>
      </c>
      <c r="D10" s="306">
        <v>5</v>
      </c>
      <c r="E10" s="306">
        <v>5</v>
      </c>
      <c r="F10" s="307">
        <v>6</v>
      </c>
    </row>
    <row r="11" spans="1:6" s="55" customFormat="1" ht="49.5" customHeight="1">
      <c r="A11" s="308">
        <v>1</v>
      </c>
      <c r="B11" s="309" t="s">
        <v>483</v>
      </c>
      <c r="C11" s="308" t="s">
        <v>78</v>
      </c>
      <c r="D11" s="308">
        <v>1</v>
      </c>
      <c r="E11" s="308">
        <v>483.33</v>
      </c>
      <c r="F11" s="308">
        <f t="shared" ref="F11:F16" si="0">E11*D11</f>
        <v>483.33</v>
      </c>
    </row>
    <row r="12" spans="1:6" s="55" customFormat="1" ht="30.75" customHeight="1">
      <c r="A12" s="308">
        <v>2</v>
      </c>
      <c r="B12" s="309" t="s">
        <v>484</v>
      </c>
      <c r="C12" s="308" t="s">
        <v>78</v>
      </c>
      <c r="D12" s="308">
        <v>1</v>
      </c>
      <c r="E12" s="308">
        <v>221</v>
      </c>
      <c r="F12" s="308">
        <f t="shared" si="0"/>
        <v>221</v>
      </c>
    </row>
    <row r="13" spans="1:6" s="55" customFormat="1" ht="30.75" customHeight="1">
      <c r="A13" s="308">
        <v>3</v>
      </c>
      <c r="B13" s="309" t="s">
        <v>485</v>
      </c>
      <c r="C13" s="308" t="s">
        <v>78</v>
      </c>
      <c r="D13" s="308">
        <v>1</v>
      </c>
      <c r="E13" s="308">
        <v>252</v>
      </c>
      <c r="F13" s="308">
        <f t="shared" si="0"/>
        <v>252</v>
      </c>
    </row>
    <row r="14" spans="1:6" s="55" customFormat="1" ht="30.75" customHeight="1">
      <c r="A14" s="308">
        <v>4</v>
      </c>
      <c r="B14" s="309" t="s">
        <v>486</v>
      </c>
      <c r="C14" s="308" t="s">
        <v>78</v>
      </c>
      <c r="D14" s="308">
        <v>1</v>
      </c>
      <c r="E14" s="308">
        <v>252</v>
      </c>
      <c r="F14" s="308">
        <f t="shared" si="0"/>
        <v>252</v>
      </c>
    </row>
    <row r="15" spans="1:6" s="55" customFormat="1" ht="30.75" customHeight="1">
      <c r="A15" s="308">
        <v>5</v>
      </c>
      <c r="B15" s="309" t="s">
        <v>487</v>
      </c>
      <c r="C15" s="308" t="s">
        <v>78</v>
      </c>
      <c r="D15" s="308">
        <v>1</v>
      </c>
      <c r="E15" s="308">
        <v>221</v>
      </c>
      <c r="F15" s="308">
        <f t="shared" si="0"/>
        <v>221</v>
      </c>
    </row>
    <row r="16" spans="1:6" s="55" customFormat="1" ht="30.75" customHeight="1">
      <c r="A16" s="308">
        <v>6</v>
      </c>
      <c r="B16" s="309" t="s">
        <v>488</v>
      </c>
      <c r="C16" s="308" t="s">
        <v>78</v>
      </c>
      <c r="D16" s="308">
        <v>1</v>
      </c>
      <c r="E16" s="308">
        <v>239</v>
      </c>
      <c r="F16" s="308">
        <f t="shared" si="0"/>
        <v>239</v>
      </c>
    </row>
    <row r="17" spans="1:17" s="55" customFormat="1" ht="31.5" customHeight="1">
      <c r="A17" s="308">
        <v>7</v>
      </c>
      <c r="B17" s="309" t="s">
        <v>489</v>
      </c>
      <c r="C17" s="308" t="s">
        <v>78</v>
      </c>
      <c r="D17" s="308">
        <v>1</v>
      </c>
      <c r="E17" s="308">
        <v>198</v>
      </c>
      <c r="F17" s="308">
        <f>+E17*D17</f>
        <v>198</v>
      </c>
    </row>
    <row r="18" spans="1:17" s="55" customFormat="1" ht="36.75" customHeight="1">
      <c r="A18" s="308">
        <v>8</v>
      </c>
      <c r="B18" s="309" t="s">
        <v>490</v>
      </c>
      <c r="C18" s="308" t="s">
        <v>78</v>
      </c>
      <c r="D18" s="308">
        <v>1</v>
      </c>
      <c r="E18" s="308">
        <v>345</v>
      </c>
      <c r="F18" s="308">
        <f>+E18*D18</f>
        <v>345</v>
      </c>
    </row>
    <row r="19" spans="1:17" s="55" customFormat="1" ht="39" customHeight="1">
      <c r="A19" s="308">
        <v>9</v>
      </c>
      <c r="B19" s="309" t="s">
        <v>491</v>
      </c>
      <c r="C19" s="308" t="s">
        <v>78</v>
      </c>
      <c r="D19" s="308">
        <v>1</v>
      </c>
      <c r="E19" s="308">
        <v>3450</v>
      </c>
      <c r="F19" s="308">
        <f t="shared" ref="F19" si="1">+D19*E19</f>
        <v>3450</v>
      </c>
    </row>
    <row r="20" spans="1:17" s="55" customFormat="1" ht="42.75" customHeight="1">
      <c r="A20" s="308">
        <v>10</v>
      </c>
      <c r="B20" s="309" t="s">
        <v>492</v>
      </c>
      <c r="C20" s="308" t="s">
        <v>78</v>
      </c>
      <c r="D20" s="308">
        <v>1</v>
      </c>
      <c r="E20" s="308">
        <v>392</v>
      </c>
      <c r="F20" s="308">
        <f>+E20*D20</f>
        <v>392</v>
      </c>
    </row>
    <row r="21" spans="1:17" s="55" customFormat="1" ht="42.75" customHeight="1">
      <c r="A21" s="308">
        <v>11</v>
      </c>
      <c r="B21" s="309" t="s">
        <v>493</v>
      </c>
      <c r="C21" s="308" t="s">
        <v>78</v>
      </c>
      <c r="D21" s="308">
        <v>1</v>
      </c>
      <c r="E21" s="308">
        <v>330</v>
      </c>
      <c r="F21" s="308">
        <f>+E21*D21</f>
        <v>330</v>
      </c>
    </row>
    <row r="22" spans="1:17" s="55" customFormat="1" ht="19.5">
      <c r="A22" s="310"/>
      <c r="B22" s="311"/>
      <c r="C22" s="312"/>
      <c r="D22" s="312"/>
      <c r="E22" s="313"/>
      <c r="F22" s="314"/>
    </row>
    <row r="23" spans="1:17" s="55" customFormat="1" ht="22.5">
      <c r="A23" s="310"/>
      <c r="B23" s="290" t="s">
        <v>6</v>
      </c>
      <c r="C23" s="260"/>
      <c r="D23" s="260"/>
      <c r="E23" s="260"/>
      <c r="F23" s="315">
        <f>SUM(F11:F21)</f>
        <v>6383.33</v>
      </c>
    </row>
    <row r="24" spans="1:17" s="260" customFormat="1" ht="18">
      <c r="A24" s="85"/>
      <c r="B24" s="85"/>
      <c r="C24" s="85"/>
      <c r="D24" s="85"/>
      <c r="E24" s="85"/>
      <c r="F24" s="85"/>
    </row>
    <row r="25" spans="1:17" s="85" customFormat="1" ht="18">
      <c r="A25" s="385" t="s">
        <v>510</v>
      </c>
      <c r="B25" s="385"/>
      <c r="C25" s="385"/>
      <c r="D25" s="379"/>
      <c r="E25" s="379"/>
      <c r="F25" s="379"/>
      <c r="G25" s="379"/>
      <c r="H25" s="379"/>
      <c r="I25" s="379"/>
      <c r="J25" s="379"/>
      <c r="K25" s="379"/>
      <c r="L25" s="379"/>
      <c r="M25" s="379"/>
      <c r="N25" s="379"/>
      <c r="O25" s="379"/>
      <c r="Q25" s="86"/>
    </row>
  </sheetData>
  <mergeCells count="11">
    <mergeCell ref="A25:C25"/>
    <mergeCell ref="D25:O25"/>
    <mergeCell ref="A1:F1"/>
    <mergeCell ref="A3:F3"/>
    <mergeCell ref="E4:F4"/>
    <mergeCell ref="E5:E9"/>
    <mergeCell ref="F5:F9"/>
    <mergeCell ref="A6:A7"/>
    <mergeCell ref="B6:B7"/>
    <mergeCell ref="C6:C9"/>
    <mergeCell ref="D6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507"/>
  <sheetViews>
    <sheetView tabSelected="1" zoomScale="60" zoomScaleNormal="60" zoomScaleSheetLayoutView="70" workbookViewId="0">
      <selection activeCell="O228" sqref="O228"/>
    </sheetView>
  </sheetViews>
  <sheetFormatPr defaultRowHeight="15"/>
  <cols>
    <col min="1" max="1" width="5.42578125" style="104" customWidth="1"/>
    <col min="2" max="2" width="40" style="104" customWidth="1"/>
    <col min="3" max="3" width="9.140625" style="104" customWidth="1"/>
    <col min="4" max="4" width="16.140625" style="104" customWidth="1"/>
    <col min="5" max="5" width="10.5703125" style="104" customWidth="1"/>
    <col min="6" max="6" width="18" style="104" customWidth="1"/>
    <col min="7" max="16384" width="9.140625" style="104"/>
  </cols>
  <sheetData>
    <row r="1" spans="1:8" s="55" customFormat="1" ht="27" customHeight="1">
      <c r="A1" s="369" t="s">
        <v>497</v>
      </c>
      <c r="B1" s="369"/>
      <c r="C1" s="369"/>
      <c r="D1" s="369"/>
      <c r="E1" s="369"/>
      <c r="F1" s="369"/>
    </row>
    <row r="2" spans="1:8" s="55" customFormat="1" ht="46.5" customHeight="1">
      <c r="A2" s="398" t="str">
        <f>+Բացատրագիր!A3</f>
        <v>ՀՀ Արմավիրի մարզի Մեծամոր քաղաքի 1-ին թաղամասի 4-րդ և 5-րդ շենքերի դիմացի բակի բարեկարգման աշխատանքների նախագիծ</v>
      </c>
      <c r="B2" s="398"/>
      <c r="C2" s="398"/>
      <c r="D2" s="398"/>
      <c r="E2" s="398"/>
      <c r="F2" s="398"/>
    </row>
    <row r="3" spans="1:8" s="55" customFormat="1" ht="18.75" customHeight="1">
      <c r="A3" s="317"/>
      <c r="B3" s="317"/>
      <c r="C3" s="291" t="s">
        <v>498</v>
      </c>
      <c r="D3" s="318">
        <f>+F233</f>
        <v>64940.784185239492</v>
      </c>
      <c r="E3" s="319" t="s">
        <v>86</v>
      </c>
    </row>
    <row r="4" spans="1:8" s="55" customFormat="1" ht="18.75" customHeight="1">
      <c r="A4" s="317"/>
      <c r="B4" s="317"/>
      <c r="C4" s="291" t="s">
        <v>499</v>
      </c>
      <c r="D4" s="318">
        <f>+D3-Ամփոփ!H44</f>
        <v>64889.274894352006</v>
      </c>
      <c r="E4" s="319" t="s">
        <v>86</v>
      </c>
    </row>
    <row r="5" spans="1:8" s="55" customFormat="1" ht="15" customHeight="1" thickBot="1">
      <c r="A5" s="317"/>
      <c r="B5" s="317"/>
      <c r="C5" s="317"/>
      <c r="D5" s="317"/>
      <c r="E5" s="317"/>
    </row>
    <row r="6" spans="1:8" s="111" customFormat="1" ht="22.5" customHeight="1">
      <c r="A6" s="116"/>
      <c r="B6" s="117"/>
      <c r="C6" s="351" t="s">
        <v>3</v>
      </c>
      <c r="D6" s="117"/>
      <c r="E6" s="351" t="s">
        <v>4</v>
      </c>
      <c r="F6" s="355" t="s">
        <v>5</v>
      </c>
    </row>
    <row r="7" spans="1:8" s="111" customFormat="1" ht="22.5" customHeight="1">
      <c r="A7" s="357" t="s">
        <v>2</v>
      </c>
      <c r="B7" s="352" t="s">
        <v>0</v>
      </c>
      <c r="C7" s="352"/>
      <c r="D7" s="352" t="s">
        <v>1</v>
      </c>
      <c r="E7" s="352"/>
      <c r="F7" s="356"/>
    </row>
    <row r="8" spans="1:8" s="111" customFormat="1" ht="22.5" customHeight="1">
      <c r="A8" s="357"/>
      <c r="B8" s="352"/>
      <c r="C8" s="352"/>
      <c r="D8" s="352"/>
      <c r="E8" s="352"/>
      <c r="F8" s="356"/>
    </row>
    <row r="9" spans="1:8" s="111" customFormat="1" ht="22.5" customHeight="1">
      <c r="A9" s="118"/>
      <c r="B9" s="119"/>
      <c r="C9" s="361"/>
      <c r="D9" s="119"/>
      <c r="E9" s="352"/>
      <c r="F9" s="356"/>
    </row>
    <row r="10" spans="1:8" ht="22.5" customHeight="1" thickBot="1">
      <c r="A10" s="120">
        <v>1</v>
      </c>
      <c r="B10" s="121">
        <v>3</v>
      </c>
      <c r="C10" s="121">
        <v>4</v>
      </c>
      <c r="D10" s="121">
        <v>5</v>
      </c>
      <c r="E10" s="121">
        <v>16</v>
      </c>
      <c r="F10" s="123">
        <v>18</v>
      </c>
    </row>
    <row r="11" spans="1:8" ht="24" customHeight="1">
      <c r="A11" s="127"/>
      <c r="B11" s="148" t="s">
        <v>271</v>
      </c>
      <c r="C11" s="127"/>
      <c r="D11" s="127"/>
      <c r="E11" s="127"/>
      <c r="F11" s="127"/>
    </row>
    <row r="12" spans="1:8" s="55" customFormat="1" ht="34.5" customHeight="1">
      <c r="A12" s="258">
        <v>1</v>
      </c>
      <c r="B12" s="67" t="s">
        <v>272</v>
      </c>
      <c r="C12" s="258" t="s">
        <v>95</v>
      </c>
      <c r="D12" s="76">
        <v>160</v>
      </c>
      <c r="E12" s="56">
        <v>1.9203561845380848</v>
      </c>
      <c r="F12" s="56">
        <f>+E12*D12</f>
        <v>307.25698952609355</v>
      </c>
    </row>
    <row r="13" spans="1:8" s="177" customFormat="1" ht="45.75" customHeight="1">
      <c r="A13" s="157">
        <v>2</v>
      </c>
      <c r="B13" s="235" t="s">
        <v>276</v>
      </c>
      <c r="C13" s="236" t="s">
        <v>78</v>
      </c>
      <c r="D13" s="237">
        <v>4</v>
      </c>
      <c r="E13" s="166">
        <v>61.630188850641545</v>
      </c>
      <c r="F13" s="166">
        <f t="shared" ref="F13:F23" si="0">E13*D13</f>
        <v>246.52075540256618</v>
      </c>
      <c r="G13" s="320"/>
      <c r="H13" s="55"/>
    </row>
    <row r="14" spans="1:8" s="162" customFormat="1" ht="50.25" customHeight="1">
      <c r="A14" s="158">
        <v>3</v>
      </c>
      <c r="B14" s="159" t="s">
        <v>277</v>
      </c>
      <c r="C14" s="236" t="s">
        <v>78</v>
      </c>
      <c r="D14" s="161">
        <v>4</v>
      </c>
      <c r="E14" s="166">
        <v>17.887182218276525</v>
      </c>
      <c r="F14" s="166">
        <f t="shared" si="0"/>
        <v>71.5487288731061</v>
      </c>
      <c r="H14" s="55"/>
    </row>
    <row r="15" spans="1:8" s="55" customFormat="1" ht="55.5" customHeight="1">
      <c r="A15" s="258">
        <v>4</v>
      </c>
      <c r="B15" s="219" t="s">
        <v>406</v>
      </c>
      <c r="C15" s="236" t="s">
        <v>370</v>
      </c>
      <c r="D15" s="240">
        <v>52.07</v>
      </c>
      <c r="E15" s="56">
        <v>15.902097258231652</v>
      </c>
      <c r="F15" s="56">
        <f t="shared" si="0"/>
        <v>828.02220423612209</v>
      </c>
    </row>
    <row r="16" spans="1:8" s="55" customFormat="1" ht="55.5" customHeight="1">
      <c r="A16" s="258">
        <v>5</v>
      </c>
      <c r="B16" s="235" t="s">
        <v>407</v>
      </c>
      <c r="C16" s="201" t="s">
        <v>84</v>
      </c>
      <c r="D16" s="292">
        <v>250</v>
      </c>
      <c r="E16" s="56">
        <v>0.12304083930719931</v>
      </c>
      <c r="F16" s="56">
        <f t="shared" si="0"/>
        <v>30.760209826799827</v>
      </c>
    </row>
    <row r="17" spans="1:8" ht="55.5" customHeight="1">
      <c r="A17" s="127">
        <v>6</v>
      </c>
      <c r="B17" s="67" t="s">
        <v>466</v>
      </c>
      <c r="C17" s="201" t="s">
        <v>274</v>
      </c>
      <c r="D17" s="202">
        <v>3</v>
      </c>
      <c r="E17" s="131">
        <v>15.902097258231652</v>
      </c>
      <c r="F17" s="131">
        <f t="shared" si="0"/>
        <v>47.706291774694961</v>
      </c>
      <c r="H17" s="55"/>
    </row>
    <row r="18" spans="1:8" s="55" customFormat="1" ht="55.5" customHeight="1">
      <c r="A18" s="258">
        <v>7</v>
      </c>
      <c r="B18" s="219" t="s">
        <v>408</v>
      </c>
      <c r="C18" s="236" t="s">
        <v>78</v>
      </c>
      <c r="D18" s="240">
        <v>7</v>
      </c>
      <c r="E18" s="56">
        <v>2.6222929749266251</v>
      </c>
      <c r="F18" s="56">
        <f t="shared" si="0"/>
        <v>18.356050824486374</v>
      </c>
    </row>
    <row r="19" spans="1:8" s="55" customFormat="1" ht="55.5" customHeight="1">
      <c r="A19" s="258">
        <v>8</v>
      </c>
      <c r="B19" s="219" t="s">
        <v>409</v>
      </c>
      <c r="C19" s="258" t="s">
        <v>80</v>
      </c>
      <c r="D19" s="240">
        <v>249.7</v>
      </c>
      <c r="E19" s="56">
        <v>2.5367353433649047</v>
      </c>
      <c r="F19" s="56">
        <f t="shared" si="0"/>
        <v>633.42281523821669</v>
      </c>
    </row>
    <row r="20" spans="1:8" s="55" customFormat="1" ht="55.5" customHeight="1">
      <c r="A20" s="258">
        <v>9</v>
      </c>
      <c r="B20" s="219" t="s">
        <v>467</v>
      </c>
      <c r="C20" s="241" t="s">
        <v>371</v>
      </c>
      <c r="D20" s="240">
        <v>235.83</v>
      </c>
      <c r="E20" s="56">
        <v>0.56965033095419748</v>
      </c>
      <c r="F20" s="56">
        <f t="shared" si="0"/>
        <v>134.34063754892841</v>
      </c>
    </row>
    <row r="21" spans="1:8" s="55" customFormat="1" ht="55.5" customHeight="1">
      <c r="A21" s="258">
        <v>10</v>
      </c>
      <c r="B21" s="219" t="s">
        <v>514</v>
      </c>
      <c r="C21" s="158" t="s">
        <v>81</v>
      </c>
      <c r="D21" s="240">
        <v>424.49</v>
      </c>
      <c r="E21" s="178">
        <v>1.1991365541858088</v>
      </c>
      <c r="F21" s="56">
        <f t="shared" si="0"/>
        <v>509.02147588633397</v>
      </c>
    </row>
    <row r="22" spans="1:8" s="55" customFormat="1" ht="48.75" customHeight="1">
      <c r="A22" s="258">
        <v>11</v>
      </c>
      <c r="B22" s="242" t="s">
        <v>279</v>
      </c>
      <c r="C22" s="241" t="s">
        <v>371</v>
      </c>
      <c r="D22" s="243">
        <v>62.27</v>
      </c>
      <c r="E22" s="56">
        <v>0.56965033095419748</v>
      </c>
      <c r="F22" s="56">
        <f t="shared" si="0"/>
        <v>35.472126108517877</v>
      </c>
    </row>
    <row r="23" spans="1:8" s="149" customFormat="1" ht="41.25" customHeight="1">
      <c r="A23" s="158">
        <v>12</v>
      </c>
      <c r="B23" s="159" t="s">
        <v>515</v>
      </c>
      <c r="C23" s="158" t="s">
        <v>81</v>
      </c>
      <c r="D23" s="218">
        <v>124.54</v>
      </c>
      <c r="E23" s="168">
        <v>1.1991365541858088</v>
      </c>
      <c r="F23" s="161">
        <f t="shared" si="0"/>
        <v>149.34046645830063</v>
      </c>
      <c r="H23" s="55"/>
    </row>
    <row r="24" spans="1:8" ht="22.5" customHeight="1">
      <c r="A24" s="124"/>
      <c r="B24" s="125" t="s">
        <v>187</v>
      </c>
      <c r="C24" s="124"/>
      <c r="D24" s="124"/>
      <c r="E24" s="124"/>
      <c r="F24" s="124"/>
      <c r="H24" s="55"/>
    </row>
    <row r="25" spans="1:8" ht="52.5" customHeight="1">
      <c r="A25" s="127">
        <v>1</v>
      </c>
      <c r="B25" s="128" t="s">
        <v>103</v>
      </c>
      <c r="C25" s="132" t="s">
        <v>83</v>
      </c>
      <c r="D25" s="141">
        <f>2664.6/100</f>
        <v>26.646000000000001</v>
      </c>
      <c r="E25" s="131">
        <v>6.2674870565444945</v>
      </c>
      <c r="F25" s="131">
        <f>E25*D25</f>
        <v>167.00346010868461</v>
      </c>
      <c r="H25" s="55"/>
    </row>
    <row r="26" spans="1:8" ht="38.25" customHeight="1">
      <c r="A26" s="127">
        <v>2</v>
      </c>
      <c r="B26" s="128" t="s">
        <v>104</v>
      </c>
      <c r="C26" s="132" t="s">
        <v>97</v>
      </c>
      <c r="D26" s="131">
        <v>266.45999999999998</v>
      </c>
      <c r="E26" s="131">
        <v>0.38670468065896091</v>
      </c>
      <c r="F26" s="131">
        <f>E26*D26</f>
        <v>103.04132920838671</v>
      </c>
      <c r="H26" s="55"/>
    </row>
    <row r="27" spans="1:8" s="55" customFormat="1" ht="34.5" customHeight="1">
      <c r="A27" s="258"/>
      <c r="B27" s="173" t="s">
        <v>188</v>
      </c>
      <c r="C27" s="258"/>
      <c r="D27" s="68"/>
      <c r="E27" s="56"/>
      <c r="F27" s="56"/>
    </row>
    <row r="28" spans="1:8" s="177" customFormat="1" ht="49.5" customHeight="1">
      <c r="A28" s="157">
        <v>1</v>
      </c>
      <c r="B28" s="164" t="s">
        <v>190</v>
      </c>
      <c r="C28" s="157" t="s">
        <v>95</v>
      </c>
      <c r="D28" s="175">
        <v>242</v>
      </c>
      <c r="E28" s="166">
        <v>12.112770732215685</v>
      </c>
      <c r="F28" s="166">
        <f>E28*D28</f>
        <v>2931.2905171961957</v>
      </c>
      <c r="H28" s="55"/>
    </row>
    <row r="29" spans="1:8" s="55" customFormat="1" ht="54" customHeight="1">
      <c r="A29" s="258">
        <v>2</v>
      </c>
      <c r="B29" s="67" t="s">
        <v>192</v>
      </c>
      <c r="C29" s="258" t="s">
        <v>95</v>
      </c>
      <c r="D29" s="70">
        <v>517</v>
      </c>
      <c r="E29" s="56">
        <v>9.5042233253836912</v>
      </c>
      <c r="F29" s="56">
        <f>E29*D29</f>
        <v>4913.6834592233681</v>
      </c>
    </row>
    <row r="30" spans="1:8" ht="51" customHeight="1">
      <c r="A30" s="137"/>
      <c r="B30" s="156" t="s">
        <v>360</v>
      </c>
      <c r="C30" s="137"/>
      <c r="D30" s="137"/>
      <c r="E30" s="131"/>
      <c r="F30" s="131"/>
      <c r="H30" s="55"/>
    </row>
    <row r="31" spans="1:8" s="180" customFormat="1" ht="70.5" customHeight="1">
      <c r="A31" s="157">
        <v>1</v>
      </c>
      <c r="B31" s="164" t="s">
        <v>410</v>
      </c>
      <c r="C31" s="258" t="s">
        <v>83</v>
      </c>
      <c r="D31" s="179">
        <f>665.16/100</f>
        <v>6.6515999999999993</v>
      </c>
      <c r="E31" s="56">
        <v>516.98028102861929</v>
      </c>
      <c r="F31" s="56">
        <f>E31*D31</f>
        <v>3438.7460372899636</v>
      </c>
      <c r="H31" s="55"/>
    </row>
    <row r="32" spans="1:8" s="180" customFormat="1" ht="83.25" customHeight="1">
      <c r="A32" s="157">
        <v>2</v>
      </c>
      <c r="B32" s="67" t="s">
        <v>344</v>
      </c>
      <c r="C32" s="258" t="s">
        <v>83</v>
      </c>
      <c r="D32" s="179">
        <f>665.16/100</f>
        <v>6.6515999999999993</v>
      </c>
      <c r="E32" s="56">
        <v>156.41934673090333</v>
      </c>
      <c r="F32" s="56">
        <f>E32*D32</f>
        <v>1040.4389267152765</v>
      </c>
      <c r="H32" s="55"/>
    </row>
    <row r="33" spans="1:8" s="55" customFormat="1" ht="48.75" customHeight="1">
      <c r="A33" s="258">
        <v>3</v>
      </c>
      <c r="B33" s="67" t="s">
        <v>172</v>
      </c>
      <c r="C33" s="58" t="s">
        <v>81</v>
      </c>
      <c r="D33" s="70">
        <v>2.74</v>
      </c>
      <c r="E33" s="56">
        <v>262.12088623037056</v>
      </c>
      <c r="F33" s="56">
        <f>E33*D33</f>
        <v>718.21122827121542</v>
      </c>
    </row>
    <row r="34" spans="1:8" s="177" customFormat="1" ht="51" customHeight="1">
      <c r="A34" s="157">
        <v>4</v>
      </c>
      <c r="B34" s="164" t="s">
        <v>175</v>
      </c>
      <c r="C34" s="157" t="s">
        <v>180</v>
      </c>
      <c r="D34" s="179">
        <f>665.16/100</f>
        <v>6.6515999999999993</v>
      </c>
      <c r="E34" s="166">
        <v>15.36653666147838</v>
      </c>
      <c r="F34" s="166">
        <f>E34*D34</f>
        <v>102.21205525748958</v>
      </c>
      <c r="H34" s="55"/>
    </row>
    <row r="35" spans="1:8" ht="19.5" customHeight="1">
      <c r="A35" s="137"/>
      <c r="B35" s="96" t="s">
        <v>167</v>
      </c>
      <c r="C35" s="135"/>
      <c r="D35" s="135"/>
      <c r="E35" s="130"/>
      <c r="F35" s="130"/>
      <c r="H35" s="55"/>
    </row>
    <row r="36" spans="1:8" ht="64.5" customHeight="1">
      <c r="A36" s="127">
        <v>1</v>
      </c>
      <c r="B36" s="67" t="s">
        <v>174</v>
      </c>
      <c r="C36" s="258" t="s">
        <v>83</v>
      </c>
      <c r="D36" s="171">
        <f>524.6/100</f>
        <v>5.2460000000000004</v>
      </c>
      <c r="E36" s="130">
        <v>810.8785258214582</v>
      </c>
      <c r="F36" s="130">
        <f>E36*D36</f>
        <v>4253.8687464593704</v>
      </c>
      <c r="H36" s="55"/>
    </row>
    <row r="37" spans="1:8" ht="39.75" customHeight="1">
      <c r="A37" s="127">
        <v>2</v>
      </c>
      <c r="B37" s="67" t="s">
        <v>163</v>
      </c>
      <c r="C37" s="258" t="s">
        <v>83</v>
      </c>
      <c r="D37" s="70">
        <f>524.6/100</f>
        <v>5.2460000000000004</v>
      </c>
      <c r="E37" s="130">
        <v>167.62989879511574</v>
      </c>
      <c r="F37" s="130">
        <f>E37*D37</f>
        <v>879.38644907917717</v>
      </c>
      <c r="H37" s="55"/>
    </row>
    <row r="38" spans="1:8" ht="53.25" customHeight="1">
      <c r="A38" s="127">
        <v>3</v>
      </c>
      <c r="B38" s="67" t="s">
        <v>165</v>
      </c>
      <c r="C38" s="258" t="s">
        <v>80</v>
      </c>
      <c r="D38" s="70">
        <v>52.46</v>
      </c>
      <c r="E38" s="131">
        <v>16.135140854480259</v>
      </c>
      <c r="F38" s="131">
        <f>E38*D38</f>
        <v>846.44948922603442</v>
      </c>
      <c r="H38" s="55"/>
    </row>
    <row r="39" spans="1:8" s="177" customFormat="1" ht="51" customHeight="1">
      <c r="A39" s="157">
        <v>4</v>
      </c>
      <c r="B39" s="164" t="s">
        <v>200</v>
      </c>
      <c r="C39" s="157" t="s">
        <v>180</v>
      </c>
      <c r="D39" s="168">
        <f>524.6/100</f>
        <v>5.2460000000000004</v>
      </c>
      <c r="E39" s="166">
        <v>15.36653666147838</v>
      </c>
      <c r="F39" s="166">
        <f>E39*D39</f>
        <v>80.612851326115589</v>
      </c>
      <c r="H39" s="55"/>
    </row>
    <row r="40" spans="1:8" s="55" customFormat="1" ht="21" customHeight="1">
      <c r="A40" s="258"/>
      <c r="B40" s="173" t="s">
        <v>196</v>
      </c>
      <c r="C40" s="258"/>
      <c r="D40" s="70"/>
      <c r="E40" s="56"/>
      <c r="F40" s="56"/>
    </row>
    <row r="41" spans="1:8" s="177" customFormat="1" ht="40.5" customHeight="1">
      <c r="A41" s="157">
        <v>1</v>
      </c>
      <c r="B41" s="164" t="s">
        <v>204</v>
      </c>
      <c r="C41" s="157" t="s">
        <v>81</v>
      </c>
      <c r="D41" s="175">
        <v>309.95999999999998</v>
      </c>
      <c r="E41" s="166">
        <v>2.398273108371618</v>
      </c>
      <c r="F41" s="166">
        <f>E41*D41</f>
        <v>743.36873267086662</v>
      </c>
      <c r="H41" s="55"/>
    </row>
    <row r="42" spans="1:8" s="55" customFormat="1" ht="48.75" customHeight="1">
      <c r="A42" s="258">
        <v>2</v>
      </c>
      <c r="B42" s="128" t="s">
        <v>199</v>
      </c>
      <c r="C42" s="258" t="s">
        <v>97</v>
      </c>
      <c r="D42" s="127">
        <v>1148.04</v>
      </c>
      <c r="E42" s="56">
        <v>0.38990058711068781</v>
      </c>
      <c r="F42" s="56">
        <f>E42*D42</f>
        <v>447.62147002655405</v>
      </c>
    </row>
    <row r="43" spans="1:8" s="55" customFormat="1" ht="48.75" customHeight="1">
      <c r="A43" s="258">
        <v>3</v>
      </c>
      <c r="B43" s="224" t="s">
        <v>339</v>
      </c>
      <c r="C43" s="223" t="s">
        <v>340</v>
      </c>
      <c r="D43" s="229">
        <f>+D42</f>
        <v>1148.04</v>
      </c>
      <c r="E43" s="56">
        <v>0.21149480276886609</v>
      </c>
      <c r="F43" s="56">
        <f>E43*D43</f>
        <v>242.80449337076902</v>
      </c>
    </row>
    <row r="44" spans="1:8" s="177" customFormat="1" ht="51" customHeight="1">
      <c r="A44" s="157">
        <v>4</v>
      </c>
      <c r="B44" s="164" t="s">
        <v>202</v>
      </c>
      <c r="C44" s="157" t="s">
        <v>180</v>
      </c>
      <c r="D44" s="161">
        <f>1148.04/100</f>
        <v>11.480399999999999</v>
      </c>
      <c r="E44" s="166">
        <v>21.448178615692399</v>
      </c>
      <c r="F44" s="166">
        <f>E44*D44</f>
        <v>246.233669779595</v>
      </c>
      <c r="G44" s="166"/>
      <c r="H44" s="55"/>
    </row>
    <row r="45" spans="1:8" s="180" customFormat="1" ht="38.25" customHeight="1">
      <c r="A45" s="181"/>
      <c r="B45" s="190" t="s">
        <v>205</v>
      </c>
      <c r="C45" s="153"/>
      <c r="D45" s="154"/>
      <c r="E45" s="56"/>
      <c r="F45" s="56"/>
      <c r="H45" s="55"/>
    </row>
    <row r="46" spans="1:8" ht="110.25" customHeight="1">
      <c r="A46" s="127">
        <v>1</v>
      </c>
      <c r="B46" s="128" t="s">
        <v>212</v>
      </c>
      <c r="C46" s="127" t="s">
        <v>97</v>
      </c>
      <c r="D46" s="131">
        <v>254.69</v>
      </c>
      <c r="E46" s="131">
        <v>23.653594442386943</v>
      </c>
      <c r="F46" s="131">
        <f t="shared" ref="F46:F51" si="1">E46*D46</f>
        <v>6024.3339685315304</v>
      </c>
      <c r="H46" s="55"/>
    </row>
    <row r="47" spans="1:8" s="180" customFormat="1" ht="51.75" customHeight="1">
      <c r="A47" s="157">
        <v>2</v>
      </c>
      <c r="B47" s="192" t="s">
        <v>207</v>
      </c>
      <c r="C47" s="245" t="s">
        <v>372</v>
      </c>
      <c r="D47" s="246">
        <v>254.69</v>
      </c>
      <c r="E47" s="166">
        <v>1.6505121454580642</v>
      </c>
      <c r="F47" s="166">
        <f t="shared" si="1"/>
        <v>420.36893832671439</v>
      </c>
      <c r="H47" s="55"/>
    </row>
    <row r="48" spans="1:8" ht="66.75" customHeight="1">
      <c r="A48" s="127">
        <v>3</v>
      </c>
      <c r="B48" s="128" t="s">
        <v>209</v>
      </c>
      <c r="C48" s="127" t="s">
        <v>80</v>
      </c>
      <c r="D48" s="131">
        <v>25.47</v>
      </c>
      <c r="E48" s="131">
        <v>46.988656887019033</v>
      </c>
      <c r="F48" s="131">
        <f t="shared" si="1"/>
        <v>1196.8010909123748</v>
      </c>
      <c r="H48" s="55"/>
    </row>
    <row r="49" spans="1:8" s="180" customFormat="1" ht="89.25" customHeight="1">
      <c r="A49" s="157">
        <v>4</v>
      </c>
      <c r="B49" s="128" t="s">
        <v>210</v>
      </c>
      <c r="C49" s="127" t="s">
        <v>80</v>
      </c>
      <c r="D49" s="161">
        <v>12.73</v>
      </c>
      <c r="E49" s="166">
        <v>16.135140854480259</v>
      </c>
      <c r="F49" s="166">
        <f t="shared" si="1"/>
        <v>205.40034307753371</v>
      </c>
      <c r="H49" s="55"/>
    </row>
    <row r="50" spans="1:8" s="177" customFormat="1" ht="51" customHeight="1">
      <c r="A50" s="157">
        <v>5</v>
      </c>
      <c r="B50" s="164" t="s">
        <v>175</v>
      </c>
      <c r="C50" s="157" t="s">
        <v>180</v>
      </c>
      <c r="D50" s="179">
        <f>254.69/100</f>
        <v>2.5468999999999999</v>
      </c>
      <c r="E50" s="166">
        <v>15.36653666147838</v>
      </c>
      <c r="F50" s="166">
        <f t="shared" si="1"/>
        <v>39.137032223119284</v>
      </c>
      <c r="H50" s="55"/>
    </row>
    <row r="51" spans="1:8" s="55" customFormat="1" ht="55.5" customHeight="1">
      <c r="A51" s="258">
        <v>6</v>
      </c>
      <c r="B51" s="67" t="s">
        <v>183</v>
      </c>
      <c r="C51" s="258" t="s">
        <v>97</v>
      </c>
      <c r="D51" s="68">
        <v>254.69</v>
      </c>
      <c r="E51" s="56">
        <v>1.1924788145517682</v>
      </c>
      <c r="F51" s="56">
        <f t="shared" si="1"/>
        <v>303.71242927818986</v>
      </c>
    </row>
    <row r="52" spans="1:8" s="55" customFormat="1" ht="60" customHeight="1">
      <c r="A52" s="258"/>
      <c r="B52" s="173" t="s">
        <v>215</v>
      </c>
      <c r="C52" s="258"/>
      <c r="D52" s="68"/>
      <c r="E52" s="56"/>
      <c r="F52" s="56"/>
    </row>
    <row r="53" spans="1:8" s="55" customFormat="1" ht="57" customHeight="1">
      <c r="A53" s="258">
        <v>1</v>
      </c>
      <c r="B53" s="67" t="s">
        <v>217</v>
      </c>
      <c r="C53" s="258" t="s">
        <v>80</v>
      </c>
      <c r="D53" s="76">
        <v>8</v>
      </c>
      <c r="E53" s="56">
        <v>3.5154970968996446</v>
      </c>
      <c r="F53" s="56">
        <f>+D53*E53</f>
        <v>28.123976775197157</v>
      </c>
    </row>
    <row r="54" spans="1:8" s="55" customFormat="1" ht="71.25" customHeight="1">
      <c r="A54" s="258">
        <v>2</v>
      </c>
      <c r="B54" s="67" t="s">
        <v>219</v>
      </c>
      <c r="C54" s="258" t="s">
        <v>80</v>
      </c>
      <c r="D54" s="70">
        <v>8</v>
      </c>
      <c r="E54" s="56">
        <v>54.718749952325204</v>
      </c>
      <c r="F54" s="56">
        <f>E54*D54</f>
        <v>437.74999961860163</v>
      </c>
    </row>
    <row r="55" spans="1:8" s="55" customFormat="1" ht="73.5" customHeight="1">
      <c r="A55" s="258">
        <v>3</v>
      </c>
      <c r="B55" s="67" t="s">
        <v>218</v>
      </c>
      <c r="C55" s="258" t="s">
        <v>80</v>
      </c>
      <c r="D55" s="70">
        <v>6.9</v>
      </c>
      <c r="E55" s="56">
        <v>54.718749952325204</v>
      </c>
      <c r="F55" s="56">
        <f>E55*D55</f>
        <v>377.55937467104394</v>
      </c>
    </row>
    <row r="56" spans="1:8" s="177" customFormat="1" ht="51" customHeight="1">
      <c r="A56" s="157">
        <v>4</v>
      </c>
      <c r="B56" s="219" t="s">
        <v>358</v>
      </c>
      <c r="C56" s="236" t="s">
        <v>78</v>
      </c>
      <c r="D56" s="236">
        <v>12</v>
      </c>
      <c r="E56" s="166">
        <v>4.4717955545691312</v>
      </c>
      <c r="F56" s="166">
        <f>E56*D56</f>
        <v>53.661546654829579</v>
      </c>
      <c r="H56" s="55"/>
    </row>
    <row r="57" spans="1:8" s="177" customFormat="1" ht="45.75" customHeight="1">
      <c r="A57" s="157">
        <v>5</v>
      </c>
      <c r="B57" s="219" t="s">
        <v>337</v>
      </c>
      <c r="C57" s="236" t="s">
        <v>78</v>
      </c>
      <c r="D57" s="236">
        <v>9</v>
      </c>
      <c r="E57" s="166">
        <v>50.680349618450151</v>
      </c>
      <c r="F57" s="166">
        <f>E57*D57</f>
        <v>456.12314656605133</v>
      </c>
      <c r="H57" s="55"/>
    </row>
    <row r="58" spans="1:8" s="55" customFormat="1" ht="60.75" customHeight="1">
      <c r="A58" s="258">
        <v>6</v>
      </c>
      <c r="B58" s="67" t="s">
        <v>361</v>
      </c>
      <c r="C58" s="258" t="s">
        <v>78</v>
      </c>
      <c r="D58" s="76">
        <v>2</v>
      </c>
      <c r="E58" s="56">
        <v>19.667197311949689</v>
      </c>
      <c r="F58" s="56">
        <f>E58*D58</f>
        <v>39.334394623899378</v>
      </c>
    </row>
    <row r="59" spans="1:8" ht="46.5" customHeight="1">
      <c r="A59" s="137"/>
      <c r="B59" s="191" t="s">
        <v>422</v>
      </c>
      <c r="C59" s="137"/>
      <c r="D59" s="137"/>
      <c r="E59" s="137"/>
      <c r="F59" s="137"/>
      <c r="H59" s="55"/>
    </row>
    <row r="60" spans="1:8" s="55" customFormat="1" ht="55.5" customHeight="1">
      <c r="A60" s="258">
        <v>1</v>
      </c>
      <c r="B60" s="67" t="s">
        <v>411</v>
      </c>
      <c r="C60" s="258" t="s">
        <v>343</v>
      </c>
      <c r="D60" s="89">
        <f>59.56/100</f>
        <v>0.59560000000000002</v>
      </c>
      <c r="E60" s="56">
        <v>620.00585163502819</v>
      </c>
      <c r="F60" s="56">
        <f>E60*D60</f>
        <v>369.27548523382279</v>
      </c>
    </row>
    <row r="61" spans="1:8" s="55" customFormat="1" ht="38.25" customHeight="1">
      <c r="A61" s="258">
        <v>2</v>
      </c>
      <c r="B61" s="235" t="s">
        <v>363</v>
      </c>
      <c r="C61" s="236" t="s">
        <v>373</v>
      </c>
      <c r="D61" s="240">
        <v>23.86</v>
      </c>
      <c r="E61" s="56">
        <v>1.4701169677943968</v>
      </c>
      <c r="F61" s="56">
        <f>E61*D61</f>
        <v>35.076990851574308</v>
      </c>
    </row>
    <row r="62" spans="1:8" s="55" customFormat="1" ht="54.75" customHeight="1">
      <c r="A62" s="258">
        <v>3</v>
      </c>
      <c r="B62" s="67" t="s">
        <v>412</v>
      </c>
      <c r="C62" s="258" t="s">
        <v>95</v>
      </c>
      <c r="D62" s="183">
        <v>297.8</v>
      </c>
      <c r="E62" s="56">
        <v>1.8647374921437123</v>
      </c>
      <c r="F62" s="56">
        <f>+E62*D62</f>
        <v>555.31882516039752</v>
      </c>
    </row>
    <row r="63" spans="1:8" s="55" customFormat="1" ht="54.75" customHeight="1">
      <c r="A63" s="258">
        <v>4</v>
      </c>
      <c r="B63" s="67" t="s">
        <v>421</v>
      </c>
      <c r="C63" s="258" t="s">
        <v>78</v>
      </c>
      <c r="D63" s="183">
        <v>15</v>
      </c>
      <c r="E63" s="56">
        <v>2.0978343799413</v>
      </c>
      <c r="F63" s="56">
        <f>+E63*D63</f>
        <v>31.467515699119499</v>
      </c>
    </row>
    <row r="64" spans="1:8" s="55" customFormat="1" ht="48.75" customHeight="1">
      <c r="A64" s="258">
        <v>5</v>
      </c>
      <c r="B64" s="67" t="s">
        <v>364</v>
      </c>
      <c r="C64" s="58" t="s">
        <v>78</v>
      </c>
      <c r="D64" s="76">
        <v>12</v>
      </c>
      <c r="E64" s="56">
        <v>3.4880005325639218</v>
      </c>
      <c r="F64" s="56">
        <f>E64*D64</f>
        <v>41.856006390767064</v>
      </c>
    </row>
    <row r="65" spans="1:8" s="55" customFormat="1" ht="45.75" customHeight="1">
      <c r="A65" s="258">
        <v>6</v>
      </c>
      <c r="B65" s="164" t="s">
        <v>414</v>
      </c>
      <c r="C65" s="157" t="s">
        <v>78</v>
      </c>
      <c r="D65" s="232">
        <v>9</v>
      </c>
      <c r="E65" s="56">
        <v>5.7089923246665908</v>
      </c>
      <c r="F65" s="56">
        <f>E65*D65</f>
        <v>51.380930921999315</v>
      </c>
    </row>
    <row r="66" spans="1:8" s="55" customFormat="1" ht="34.5" customHeight="1">
      <c r="A66" s="258">
        <v>7</v>
      </c>
      <c r="B66" s="67" t="s">
        <v>416</v>
      </c>
      <c r="C66" s="258" t="s">
        <v>78</v>
      </c>
      <c r="D66" s="76">
        <v>1</v>
      </c>
      <c r="E66" s="56">
        <v>7.5573344872218318</v>
      </c>
      <c r="F66" s="56">
        <f>+E66*D66</f>
        <v>7.5573344872218318</v>
      </c>
    </row>
    <row r="67" spans="1:8" s="55" customFormat="1" ht="34.5" customHeight="1">
      <c r="A67" s="258">
        <v>8</v>
      </c>
      <c r="B67" s="67" t="s">
        <v>366</v>
      </c>
      <c r="C67" s="258" t="s">
        <v>78</v>
      </c>
      <c r="D67" s="76">
        <v>15</v>
      </c>
      <c r="E67" s="56">
        <v>1.1328548738241799</v>
      </c>
      <c r="F67" s="56">
        <f>+E67*D67</f>
        <v>16.9928231073627</v>
      </c>
    </row>
    <row r="68" spans="1:8" s="177" customFormat="1" ht="58.5" customHeight="1">
      <c r="A68" s="157">
        <v>9</v>
      </c>
      <c r="B68" s="164" t="s">
        <v>367</v>
      </c>
      <c r="C68" s="157" t="s">
        <v>95</v>
      </c>
      <c r="D68" s="198">
        <v>10.5</v>
      </c>
      <c r="E68" s="166">
        <v>0.31302568881983911</v>
      </c>
      <c r="F68" s="166">
        <f>E68*D68</f>
        <v>3.2867697326083105</v>
      </c>
      <c r="H68" s="55"/>
    </row>
    <row r="69" spans="1:8" s="177" customFormat="1" ht="36" customHeight="1">
      <c r="A69" s="157">
        <v>10</v>
      </c>
      <c r="B69" s="164" t="s">
        <v>417</v>
      </c>
      <c r="C69" s="157" t="s">
        <v>177</v>
      </c>
      <c r="D69" s="175">
        <v>11.9</v>
      </c>
      <c r="E69" s="166">
        <v>9.4029902220717112</v>
      </c>
      <c r="F69" s="166">
        <f>E69*D69</f>
        <v>111.89558364265336</v>
      </c>
      <c r="H69" s="55"/>
    </row>
    <row r="70" spans="1:8" s="55" customFormat="1" ht="41.25" customHeight="1">
      <c r="A70" s="258">
        <v>11</v>
      </c>
      <c r="B70" s="67" t="s">
        <v>418</v>
      </c>
      <c r="C70" s="258" t="s">
        <v>80</v>
      </c>
      <c r="D70" s="70">
        <v>23.8</v>
      </c>
      <c r="E70" s="56">
        <v>11.855249813287562</v>
      </c>
      <c r="F70" s="56">
        <f>E70*D70</f>
        <v>282.154945556244</v>
      </c>
    </row>
    <row r="71" spans="1:8" ht="42.75" customHeight="1">
      <c r="A71" s="137"/>
      <c r="B71" s="191" t="s">
        <v>423</v>
      </c>
      <c r="C71" s="137"/>
      <c r="D71" s="137"/>
      <c r="E71" s="137"/>
      <c r="F71" s="137"/>
      <c r="H71" s="55"/>
    </row>
    <row r="72" spans="1:8" s="55" customFormat="1" ht="34.5" customHeight="1">
      <c r="A72" s="258">
        <v>1</v>
      </c>
      <c r="B72" s="67" t="s">
        <v>424</v>
      </c>
      <c r="C72" s="258" t="s">
        <v>95</v>
      </c>
      <c r="D72" s="76">
        <v>300</v>
      </c>
      <c r="E72" s="56">
        <v>1.9203561845380848</v>
      </c>
      <c r="F72" s="56">
        <f>+E72*D72</f>
        <v>576.10685536142546</v>
      </c>
    </row>
    <row r="73" spans="1:8" ht="55.5" customHeight="1">
      <c r="A73" s="127">
        <v>2</v>
      </c>
      <c r="B73" s="67" t="s">
        <v>425</v>
      </c>
      <c r="C73" s="201" t="s">
        <v>274</v>
      </c>
      <c r="D73" s="202">
        <v>36</v>
      </c>
      <c r="E73" s="131">
        <v>15.902097258231652</v>
      </c>
      <c r="F73" s="131">
        <f t="shared" ref="F73:F102" si="2">E73*D73</f>
        <v>572.47550129633953</v>
      </c>
      <c r="H73" s="55"/>
    </row>
    <row r="74" spans="1:8" s="55" customFormat="1" ht="71.25" customHeight="1">
      <c r="A74" s="258">
        <v>3</v>
      </c>
      <c r="B74" s="67" t="s">
        <v>427</v>
      </c>
      <c r="C74" s="258" t="s">
        <v>93</v>
      </c>
      <c r="D74" s="89">
        <f>210.6/1000</f>
        <v>0.21059999999999998</v>
      </c>
      <c r="E74" s="56">
        <v>1178.847325772914</v>
      </c>
      <c r="F74" s="56">
        <f t="shared" si="2"/>
        <v>248.26524680777567</v>
      </c>
    </row>
    <row r="75" spans="1:8" s="177" customFormat="1" ht="59.25" customHeight="1">
      <c r="A75" s="157">
        <v>4</v>
      </c>
      <c r="B75" s="282" t="s">
        <v>468</v>
      </c>
      <c r="C75" s="157" t="s">
        <v>177</v>
      </c>
      <c r="D75" s="175">
        <v>23.4</v>
      </c>
      <c r="E75" s="166">
        <v>6.2000585163502819</v>
      </c>
      <c r="F75" s="166">
        <f t="shared" si="2"/>
        <v>145.0813692825966</v>
      </c>
      <c r="H75" s="55"/>
    </row>
    <row r="76" spans="1:8" s="55" customFormat="1" ht="63" customHeight="1">
      <c r="A76" s="258">
        <v>5</v>
      </c>
      <c r="B76" s="65" t="s">
        <v>429</v>
      </c>
      <c r="C76" s="58" t="s">
        <v>95</v>
      </c>
      <c r="D76" s="103">
        <v>150</v>
      </c>
      <c r="E76" s="59">
        <v>1.2497480463897348</v>
      </c>
      <c r="F76" s="59">
        <f t="shared" si="2"/>
        <v>187.46220695846023</v>
      </c>
    </row>
    <row r="77" spans="1:8" s="55" customFormat="1" ht="57" customHeight="1">
      <c r="A77" s="258">
        <v>6</v>
      </c>
      <c r="B77" s="67" t="s">
        <v>469</v>
      </c>
      <c r="C77" s="58" t="s">
        <v>78</v>
      </c>
      <c r="D77" s="183">
        <v>4</v>
      </c>
      <c r="E77" s="56">
        <v>1.7141882959181667</v>
      </c>
      <c r="F77" s="56">
        <f t="shared" si="2"/>
        <v>6.8567531836726667</v>
      </c>
    </row>
    <row r="78" spans="1:8" s="177" customFormat="1" ht="36" customHeight="1">
      <c r="A78" s="157">
        <v>7</v>
      </c>
      <c r="B78" s="164" t="s">
        <v>432</v>
      </c>
      <c r="C78" s="157" t="s">
        <v>177</v>
      </c>
      <c r="D78" s="175">
        <v>18</v>
      </c>
      <c r="E78" s="166">
        <v>9.4029902220717112</v>
      </c>
      <c r="F78" s="166">
        <f t="shared" si="2"/>
        <v>169.25382399729079</v>
      </c>
      <c r="H78" s="55"/>
    </row>
    <row r="79" spans="1:8" s="55" customFormat="1" ht="41.25" customHeight="1">
      <c r="A79" s="258">
        <v>8</v>
      </c>
      <c r="B79" s="67" t="s">
        <v>433</v>
      </c>
      <c r="C79" s="258" t="s">
        <v>80</v>
      </c>
      <c r="D79" s="70">
        <v>36</v>
      </c>
      <c r="E79" s="56">
        <v>11.855249813287562</v>
      </c>
      <c r="F79" s="56">
        <f t="shared" si="2"/>
        <v>426.78899327835222</v>
      </c>
    </row>
    <row r="80" spans="1:8" s="177" customFormat="1" ht="54" customHeight="1">
      <c r="A80" s="157">
        <v>9</v>
      </c>
      <c r="B80" s="164" t="s">
        <v>434</v>
      </c>
      <c r="C80" s="157" t="s">
        <v>479</v>
      </c>
      <c r="D80" s="175">
        <f>180/1000</f>
        <v>0.18</v>
      </c>
      <c r="E80" s="166">
        <v>99.928046182150752</v>
      </c>
      <c r="F80" s="166">
        <f t="shared" si="2"/>
        <v>17.987048312787135</v>
      </c>
      <c r="H80" s="55"/>
    </row>
    <row r="81" spans="1:8" s="55" customFormat="1" ht="48.75" customHeight="1">
      <c r="A81" s="258">
        <v>10</v>
      </c>
      <c r="B81" s="242" t="s">
        <v>435</v>
      </c>
      <c r="C81" s="205" t="s">
        <v>280</v>
      </c>
      <c r="D81" s="206">
        <v>54</v>
      </c>
      <c r="E81" s="56">
        <v>0.56965033095419748</v>
      </c>
      <c r="F81" s="56">
        <f t="shared" si="2"/>
        <v>30.761117871526665</v>
      </c>
    </row>
    <row r="82" spans="1:8" s="149" customFormat="1" ht="41.25" customHeight="1">
      <c r="A82" s="158">
        <v>11</v>
      </c>
      <c r="B82" s="159" t="s">
        <v>331</v>
      </c>
      <c r="C82" s="158" t="s">
        <v>81</v>
      </c>
      <c r="D82" s="218">
        <v>171</v>
      </c>
      <c r="E82" s="161">
        <v>1.9985609236430153</v>
      </c>
      <c r="F82" s="161">
        <f t="shared" si="2"/>
        <v>341.75391794295564</v>
      </c>
      <c r="H82" s="55"/>
    </row>
    <row r="83" spans="1:8" s="55" customFormat="1" ht="60.75" customHeight="1">
      <c r="A83" s="258">
        <v>12</v>
      </c>
      <c r="B83" s="67" t="s">
        <v>470</v>
      </c>
      <c r="C83" s="258" t="s">
        <v>83</v>
      </c>
      <c r="D83" s="183">
        <v>1.8</v>
      </c>
      <c r="E83" s="56">
        <v>320.17655867203189</v>
      </c>
      <c r="F83" s="56">
        <f t="shared" si="2"/>
        <v>576.3178056096574</v>
      </c>
    </row>
    <row r="84" spans="1:8" s="55" customFormat="1" ht="37.5" customHeight="1">
      <c r="A84" s="58">
        <v>13</v>
      </c>
      <c r="B84" s="65" t="s">
        <v>440</v>
      </c>
      <c r="C84" s="58" t="s">
        <v>83</v>
      </c>
      <c r="D84" s="264">
        <v>1.8</v>
      </c>
      <c r="E84" s="56">
        <v>156.41934673090333</v>
      </c>
      <c r="F84" s="56">
        <f t="shared" si="2"/>
        <v>281.55482411562599</v>
      </c>
    </row>
    <row r="85" spans="1:8" s="55" customFormat="1" ht="48" customHeight="1">
      <c r="A85" s="258">
        <f>A84+1</f>
        <v>14</v>
      </c>
      <c r="B85" s="67" t="s">
        <v>439</v>
      </c>
      <c r="C85" s="58" t="s">
        <v>81</v>
      </c>
      <c r="D85" s="175">
        <v>0.74</v>
      </c>
      <c r="E85" s="56">
        <v>262.12088623037056</v>
      </c>
      <c r="F85" s="56">
        <f t="shared" si="2"/>
        <v>193.96945581047422</v>
      </c>
    </row>
    <row r="86" spans="1:8" s="55" customFormat="1" ht="45.75" customHeight="1">
      <c r="A86" s="258">
        <v>15</v>
      </c>
      <c r="B86" s="67" t="s">
        <v>443</v>
      </c>
      <c r="C86" s="258" t="s">
        <v>78</v>
      </c>
      <c r="D86" s="76">
        <v>2</v>
      </c>
      <c r="E86" s="56">
        <v>28.570301798142179</v>
      </c>
      <c r="F86" s="56">
        <f t="shared" si="2"/>
        <v>57.140603596284357</v>
      </c>
    </row>
    <row r="87" spans="1:8" s="55" customFormat="1" ht="42" customHeight="1">
      <c r="A87" s="258">
        <v>16</v>
      </c>
      <c r="B87" s="67" t="s">
        <v>444</v>
      </c>
      <c r="C87" s="258" t="s">
        <v>78</v>
      </c>
      <c r="D87" s="76">
        <v>2</v>
      </c>
      <c r="E87" s="56">
        <v>37.264962954742757</v>
      </c>
      <c r="F87" s="56">
        <f t="shared" si="2"/>
        <v>74.529925909485513</v>
      </c>
    </row>
    <row r="88" spans="1:8" s="55" customFormat="1" ht="50.25" customHeight="1">
      <c r="A88" s="258">
        <v>17</v>
      </c>
      <c r="B88" s="67" t="s">
        <v>445</v>
      </c>
      <c r="C88" s="258" t="s">
        <v>78</v>
      </c>
      <c r="D88" s="76">
        <v>2</v>
      </c>
      <c r="E88" s="56">
        <v>111.79488886422827</v>
      </c>
      <c r="F88" s="56">
        <f t="shared" si="2"/>
        <v>223.58977772845654</v>
      </c>
    </row>
    <row r="89" spans="1:8" s="55" customFormat="1" ht="39.75" customHeight="1">
      <c r="A89" s="258">
        <v>18</v>
      </c>
      <c r="B89" s="67" t="s">
        <v>448</v>
      </c>
      <c r="C89" s="258" t="s">
        <v>78</v>
      </c>
      <c r="D89" s="76">
        <v>2</v>
      </c>
      <c r="E89" s="56">
        <v>29.811970363794206</v>
      </c>
      <c r="F89" s="56">
        <f t="shared" si="2"/>
        <v>59.623940727588412</v>
      </c>
    </row>
    <row r="90" spans="1:8" s="55" customFormat="1" ht="53.25" customHeight="1">
      <c r="A90" s="258">
        <v>19</v>
      </c>
      <c r="B90" s="164" t="s">
        <v>449</v>
      </c>
      <c r="C90" s="157" t="s">
        <v>78</v>
      </c>
      <c r="D90" s="232">
        <v>1</v>
      </c>
      <c r="E90" s="56">
        <v>8.2877277611347893</v>
      </c>
      <c r="F90" s="56">
        <f t="shared" si="2"/>
        <v>8.2877277611347893</v>
      </c>
    </row>
    <row r="91" spans="1:8" s="55" customFormat="1" ht="53.25" customHeight="1">
      <c r="A91" s="258">
        <v>20</v>
      </c>
      <c r="B91" s="164" t="s">
        <v>451</v>
      </c>
      <c r="C91" s="157" t="s">
        <v>78</v>
      </c>
      <c r="D91" s="232">
        <v>1</v>
      </c>
      <c r="E91" s="56">
        <v>7.4529925909485515</v>
      </c>
      <c r="F91" s="56">
        <f t="shared" si="2"/>
        <v>7.4529925909485515</v>
      </c>
    </row>
    <row r="92" spans="1:8" s="55" customFormat="1" ht="46.5" customHeight="1">
      <c r="A92" s="258">
        <v>21</v>
      </c>
      <c r="B92" s="67" t="s">
        <v>453</v>
      </c>
      <c r="C92" s="58" t="s">
        <v>78</v>
      </c>
      <c r="D92" s="76">
        <v>2</v>
      </c>
      <c r="E92" s="56">
        <v>5.7984282357579726</v>
      </c>
      <c r="F92" s="56">
        <f t="shared" si="2"/>
        <v>11.596856471515945</v>
      </c>
    </row>
    <row r="93" spans="1:8" s="55" customFormat="1" ht="46.5" customHeight="1">
      <c r="A93" s="258">
        <v>22</v>
      </c>
      <c r="B93" s="67" t="s">
        <v>455</v>
      </c>
      <c r="C93" s="58" t="s">
        <v>78</v>
      </c>
      <c r="D93" s="76">
        <v>2</v>
      </c>
      <c r="E93" s="56">
        <v>6.9014711392183585</v>
      </c>
      <c r="F93" s="56">
        <f t="shared" si="2"/>
        <v>13.802942278436717</v>
      </c>
    </row>
    <row r="94" spans="1:8" s="55" customFormat="1" ht="33.75" customHeight="1">
      <c r="A94" s="258">
        <v>23</v>
      </c>
      <c r="B94" s="67" t="s">
        <v>458</v>
      </c>
      <c r="C94" s="258" t="s">
        <v>78</v>
      </c>
      <c r="D94" s="70">
        <v>1</v>
      </c>
      <c r="E94" s="56">
        <v>13.198783035029425</v>
      </c>
      <c r="F94" s="56">
        <f t="shared" si="2"/>
        <v>13.198783035029425</v>
      </c>
    </row>
    <row r="95" spans="1:8" s="55" customFormat="1" ht="33.75" customHeight="1">
      <c r="A95" s="258">
        <v>24</v>
      </c>
      <c r="B95" s="67" t="s">
        <v>460</v>
      </c>
      <c r="C95" s="258" t="s">
        <v>78</v>
      </c>
      <c r="D95" s="70">
        <v>1</v>
      </c>
      <c r="E95" s="56">
        <v>15.911672338134695</v>
      </c>
      <c r="F95" s="56">
        <f t="shared" si="2"/>
        <v>15.911672338134695</v>
      </c>
    </row>
    <row r="96" spans="1:8" s="55" customFormat="1" ht="33.75" customHeight="1">
      <c r="A96" s="258">
        <v>25</v>
      </c>
      <c r="B96" s="67" t="s">
        <v>462</v>
      </c>
      <c r="C96" s="258" t="s">
        <v>78</v>
      </c>
      <c r="D96" s="76">
        <f>1*2</f>
        <v>2</v>
      </c>
      <c r="E96" s="56">
        <v>0.38755561472932465</v>
      </c>
      <c r="F96" s="56">
        <f t="shared" si="2"/>
        <v>0.7751112294586493</v>
      </c>
    </row>
    <row r="97" spans="1:10" s="55" customFormat="1" ht="33.75" customHeight="1">
      <c r="A97" s="258">
        <v>26</v>
      </c>
      <c r="B97" s="67" t="s">
        <v>463</v>
      </c>
      <c r="C97" s="258" t="s">
        <v>78</v>
      </c>
      <c r="D97" s="76">
        <f>1*2</f>
        <v>2</v>
      </c>
      <c r="E97" s="56">
        <v>0.44717955545691307</v>
      </c>
      <c r="F97" s="56">
        <f t="shared" si="2"/>
        <v>0.89435911091382614</v>
      </c>
    </row>
    <row r="98" spans="1:10" s="55" customFormat="1" ht="34.5" customHeight="1">
      <c r="A98" s="258">
        <v>27</v>
      </c>
      <c r="B98" s="67" t="s">
        <v>471</v>
      </c>
      <c r="C98" s="258" t="s">
        <v>81</v>
      </c>
      <c r="D98" s="89">
        <f>7.6/1000</f>
        <v>7.6E-3</v>
      </c>
      <c r="E98" s="56">
        <v>714.25009196096357</v>
      </c>
      <c r="F98" s="56">
        <f t="shared" si="2"/>
        <v>5.4283006989033229</v>
      </c>
    </row>
    <row r="99" spans="1:10" s="177" customFormat="1" ht="48" customHeight="1">
      <c r="A99" s="261">
        <v>28</v>
      </c>
      <c r="B99" s="268" t="s">
        <v>465</v>
      </c>
      <c r="C99" s="261" t="s">
        <v>177</v>
      </c>
      <c r="D99" s="269">
        <v>5.3999999999999999E-2</v>
      </c>
      <c r="E99" s="215">
        <v>65.053433016915378</v>
      </c>
      <c r="F99" s="215">
        <f t="shared" si="2"/>
        <v>3.5128853829134306</v>
      </c>
      <c r="H99" s="55"/>
    </row>
    <row r="100" spans="1:10" s="177" customFormat="1" ht="27" customHeight="1">
      <c r="A100" s="395" t="s">
        <v>500</v>
      </c>
      <c r="B100" s="396"/>
      <c r="C100" s="396"/>
      <c r="D100" s="397"/>
      <c r="E100" s="215"/>
      <c r="F100" s="215"/>
      <c r="H100" s="55"/>
    </row>
    <row r="101" spans="1:10" s="55" customFormat="1" ht="39.75" customHeight="1">
      <c r="A101" s="58">
        <v>1</v>
      </c>
      <c r="B101" s="65" t="s">
        <v>473</v>
      </c>
      <c r="C101" s="58" t="s">
        <v>97</v>
      </c>
      <c r="D101" s="264">
        <v>15.08</v>
      </c>
      <c r="E101" s="59">
        <v>27.294050257043182</v>
      </c>
      <c r="F101" s="59">
        <f t="shared" si="2"/>
        <v>411.59427787621121</v>
      </c>
    </row>
    <row r="102" spans="1:10" s="55" customFormat="1" ht="51" customHeight="1">
      <c r="A102" s="58">
        <v>2</v>
      </c>
      <c r="B102" s="65" t="s">
        <v>476</v>
      </c>
      <c r="C102" s="58" t="s">
        <v>97</v>
      </c>
      <c r="D102" s="287">
        <v>10.76</v>
      </c>
      <c r="E102" s="59">
        <v>49.965895475455739</v>
      </c>
      <c r="F102" s="59">
        <f t="shared" si="2"/>
        <v>537.63303531590373</v>
      </c>
    </row>
    <row r="103" spans="1:10" s="55" customFormat="1" ht="23.25" customHeight="1">
      <c r="A103" s="258"/>
      <c r="B103" s="172" t="s">
        <v>369</v>
      </c>
      <c r="C103" s="258"/>
      <c r="D103" s="70"/>
      <c r="E103" s="258"/>
      <c r="F103" s="258"/>
    </row>
    <row r="104" spans="1:10" s="180" customFormat="1" ht="39.75" customHeight="1">
      <c r="A104" s="157">
        <v>1</v>
      </c>
      <c r="B104" s="164" t="s">
        <v>345</v>
      </c>
      <c r="C104" s="157" t="s">
        <v>78</v>
      </c>
      <c r="D104" s="175">
        <v>12</v>
      </c>
      <c r="E104" s="166">
        <v>19.667197311949689</v>
      </c>
      <c r="F104" s="166">
        <f t="shared" ref="F104:F109" si="3">E104*D104</f>
        <v>236.00636774339625</v>
      </c>
      <c r="H104" s="55"/>
    </row>
    <row r="105" spans="1:10" s="55" customFormat="1" ht="38.25" customHeight="1">
      <c r="A105" s="258">
        <v>2</v>
      </c>
      <c r="B105" s="67" t="s">
        <v>282</v>
      </c>
      <c r="C105" s="258" t="s">
        <v>95</v>
      </c>
      <c r="D105" s="183">
        <f>13.1*12</f>
        <v>157.19999999999999</v>
      </c>
      <c r="E105" s="56">
        <v>0.89435911091382614</v>
      </c>
      <c r="F105" s="56">
        <f t="shared" si="3"/>
        <v>140.59325223565347</v>
      </c>
    </row>
    <row r="106" spans="1:10" s="55" customFormat="1" ht="32.25" customHeight="1">
      <c r="A106" s="258">
        <v>3</v>
      </c>
      <c r="B106" s="67" t="s">
        <v>227</v>
      </c>
      <c r="C106" s="258" t="s">
        <v>95</v>
      </c>
      <c r="D106" s="76">
        <f>0.25*12</f>
        <v>3</v>
      </c>
      <c r="E106" s="56">
        <v>0.49189751100260443</v>
      </c>
      <c r="F106" s="56">
        <f t="shared" si="3"/>
        <v>1.4756925330078132</v>
      </c>
    </row>
    <row r="107" spans="1:10" s="55" customFormat="1" ht="60.75" customHeight="1">
      <c r="A107" s="258">
        <v>4</v>
      </c>
      <c r="B107" s="67" t="s">
        <v>501</v>
      </c>
      <c r="C107" s="298" t="s">
        <v>95</v>
      </c>
      <c r="D107" s="68">
        <f>19.8*12</f>
        <v>237.60000000000002</v>
      </c>
      <c r="E107" s="56">
        <v>0.89435911091382625</v>
      </c>
      <c r="F107" s="56">
        <f t="shared" si="3"/>
        <v>212.49972475312515</v>
      </c>
    </row>
    <row r="108" spans="1:10" s="55" customFormat="1" ht="39.75" customHeight="1">
      <c r="A108" s="258">
        <v>6</v>
      </c>
      <c r="B108" s="67" t="s">
        <v>228</v>
      </c>
      <c r="C108" s="258" t="s">
        <v>97</v>
      </c>
      <c r="D108" s="68">
        <f>0.09*12</f>
        <v>1.08</v>
      </c>
      <c r="E108" s="56">
        <v>16.977917122180802</v>
      </c>
      <c r="F108" s="56">
        <f t="shared" si="3"/>
        <v>18.336150491955266</v>
      </c>
      <c r="J108" s="55">
        <v>1.3111464874633127</v>
      </c>
    </row>
    <row r="109" spans="1:10" s="55" customFormat="1" ht="44.25" customHeight="1">
      <c r="A109" s="258">
        <v>7</v>
      </c>
      <c r="B109" s="67" t="s">
        <v>233</v>
      </c>
      <c r="C109" s="258" t="s">
        <v>83</v>
      </c>
      <c r="D109" s="68">
        <f>0.02*12</f>
        <v>0.24</v>
      </c>
      <c r="E109" s="56">
        <v>163.16102636113601</v>
      </c>
      <c r="F109" s="56">
        <f t="shared" si="3"/>
        <v>39.158646326672638</v>
      </c>
    </row>
    <row r="110" spans="1:10" s="55" customFormat="1" ht="23.25" customHeight="1">
      <c r="A110" s="258"/>
      <c r="B110" s="25" t="s">
        <v>503</v>
      </c>
      <c r="C110" s="25"/>
      <c r="D110" s="70"/>
      <c r="E110" s="258"/>
      <c r="F110" s="258"/>
    </row>
    <row r="111" spans="1:10" s="55" customFormat="1" ht="56.25" customHeight="1">
      <c r="A111" s="258">
        <v>1</v>
      </c>
      <c r="B111" s="67" t="s">
        <v>346</v>
      </c>
      <c r="C111" s="258" t="s">
        <v>80</v>
      </c>
      <c r="D111" s="70">
        <f>4.48</f>
        <v>4.4800000000000004</v>
      </c>
      <c r="E111" s="56">
        <v>3.5154970968996446</v>
      </c>
      <c r="F111" s="56">
        <f t="shared" ref="F111:F125" si="4">E111*D111</f>
        <v>15.74942699411041</v>
      </c>
    </row>
    <row r="112" spans="1:10" s="55" customFormat="1" ht="48.75" customHeight="1">
      <c r="A112" s="258">
        <v>2</v>
      </c>
      <c r="B112" s="67" t="s">
        <v>235</v>
      </c>
      <c r="C112" s="258" t="s">
        <v>80</v>
      </c>
      <c r="D112" s="70">
        <f>3.33</f>
        <v>3.33</v>
      </c>
      <c r="E112" s="56">
        <v>54.718749952325204</v>
      </c>
      <c r="F112" s="56">
        <f t="shared" si="4"/>
        <v>182.21343734124292</v>
      </c>
    </row>
    <row r="113" spans="1:8" s="177" customFormat="1" ht="51" customHeight="1">
      <c r="A113" s="157">
        <v>3</v>
      </c>
      <c r="B113" s="164" t="s">
        <v>202</v>
      </c>
      <c r="C113" s="157" t="s">
        <v>180</v>
      </c>
      <c r="D113" s="179">
        <f>0.56/100</f>
        <v>5.6000000000000008E-3</v>
      </c>
      <c r="E113" s="166">
        <v>21.448178615692399</v>
      </c>
      <c r="F113" s="166">
        <f t="shared" si="4"/>
        <v>0.12010980024787746</v>
      </c>
      <c r="G113" s="166"/>
      <c r="H113" s="55"/>
    </row>
    <row r="114" spans="1:8" s="55" customFormat="1" ht="27.75" customHeight="1">
      <c r="A114" s="258">
        <v>4</v>
      </c>
      <c r="B114" s="67" t="s">
        <v>236</v>
      </c>
      <c r="C114" s="258" t="s">
        <v>80</v>
      </c>
      <c r="D114" s="68">
        <f>1.15</f>
        <v>1.1499999999999999</v>
      </c>
      <c r="E114" s="56">
        <v>1.7960994258705458</v>
      </c>
      <c r="F114" s="56">
        <f t="shared" si="4"/>
        <v>2.0655143397511275</v>
      </c>
    </row>
    <row r="115" spans="1:8" s="180" customFormat="1" ht="40.5" customHeight="1">
      <c r="A115" s="157">
        <v>5</v>
      </c>
      <c r="B115" s="164" t="s">
        <v>237</v>
      </c>
      <c r="C115" s="157" t="s">
        <v>81</v>
      </c>
      <c r="D115" s="195">
        <f>5.994</f>
        <v>5.9939999999999998</v>
      </c>
      <c r="E115" s="166">
        <v>1.9985609236430153</v>
      </c>
      <c r="F115" s="166">
        <f t="shared" si="4"/>
        <v>11.979374176316233</v>
      </c>
      <c r="H115" s="55"/>
    </row>
    <row r="116" spans="1:8" s="55" customFormat="1" ht="42" customHeight="1">
      <c r="A116" s="258">
        <v>6</v>
      </c>
      <c r="B116" s="67" t="s">
        <v>257</v>
      </c>
      <c r="C116" s="258" t="s">
        <v>95</v>
      </c>
      <c r="D116" s="70">
        <f>43.7</f>
        <v>43.7</v>
      </c>
      <c r="E116" s="56">
        <v>4.4867015397510279</v>
      </c>
      <c r="F116" s="56">
        <f t="shared" si="4"/>
        <v>196.06885728711993</v>
      </c>
    </row>
    <row r="117" spans="1:8" s="55" customFormat="1" ht="38.25" customHeight="1">
      <c r="A117" s="258">
        <v>7</v>
      </c>
      <c r="B117" s="67" t="s">
        <v>284</v>
      </c>
      <c r="C117" s="258" t="s">
        <v>95</v>
      </c>
      <c r="D117" s="70">
        <f>40.1</f>
        <v>40.1</v>
      </c>
      <c r="E117" s="166">
        <v>1.0434189627327972</v>
      </c>
      <c r="F117" s="166">
        <f t="shared" si="4"/>
        <v>41.841100405585173</v>
      </c>
    </row>
    <row r="118" spans="1:8" s="55" customFormat="1" ht="39.75" customHeight="1">
      <c r="A118" s="258">
        <v>8</v>
      </c>
      <c r="B118" s="67" t="s">
        <v>285</v>
      </c>
      <c r="C118" s="258" t="s">
        <v>95</v>
      </c>
      <c r="D118" s="70">
        <f>36.5</f>
        <v>36.5</v>
      </c>
      <c r="E118" s="56">
        <v>0.47699152582070725</v>
      </c>
      <c r="F118" s="56">
        <f t="shared" si="4"/>
        <v>17.410190692455814</v>
      </c>
    </row>
    <row r="119" spans="1:8" s="177" customFormat="1" ht="41.25" customHeight="1">
      <c r="A119" s="157">
        <v>9</v>
      </c>
      <c r="B119" s="164" t="s">
        <v>243</v>
      </c>
      <c r="C119" s="157" t="s">
        <v>176</v>
      </c>
      <c r="D119" s="195">
        <f>0.2025</f>
        <v>0.20250000000000001</v>
      </c>
      <c r="E119" s="166">
        <v>30.497645682161473</v>
      </c>
      <c r="F119" s="166">
        <f t="shared" si="4"/>
        <v>6.1757732506376986</v>
      </c>
      <c r="H119" s="55"/>
    </row>
    <row r="120" spans="1:8" s="55" customFormat="1" ht="73.5" customHeight="1">
      <c r="A120" s="258">
        <v>10</v>
      </c>
      <c r="B120" s="67" t="s">
        <v>374</v>
      </c>
      <c r="C120" s="258" t="s">
        <v>83</v>
      </c>
      <c r="D120" s="70">
        <f>0.18673</f>
        <v>0.18673000000000001</v>
      </c>
      <c r="E120" s="56">
        <v>726.62199800199664</v>
      </c>
      <c r="F120" s="56">
        <f t="shared" si="4"/>
        <v>135.68212568691283</v>
      </c>
    </row>
    <row r="121" spans="1:8" s="177" customFormat="1" ht="46.5" customHeight="1">
      <c r="A121" s="157">
        <v>11</v>
      </c>
      <c r="B121" s="164" t="s">
        <v>348</v>
      </c>
      <c r="C121" s="157" t="s">
        <v>180</v>
      </c>
      <c r="D121" s="175">
        <f>0.02402</f>
        <v>2.402E-2</v>
      </c>
      <c r="E121" s="166">
        <v>590.08255584820336</v>
      </c>
      <c r="F121" s="166">
        <f t="shared" si="4"/>
        <v>14.173782991473844</v>
      </c>
      <c r="H121" s="55"/>
    </row>
    <row r="122" spans="1:8" s="55" customFormat="1" ht="36.75" customHeight="1">
      <c r="A122" s="258">
        <v>12</v>
      </c>
      <c r="B122" s="67" t="s">
        <v>241</v>
      </c>
      <c r="C122" s="258" t="s">
        <v>95</v>
      </c>
      <c r="D122" s="68">
        <f>1.76</f>
        <v>1.76</v>
      </c>
      <c r="E122" s="56">
        <v>2.4892995253768158</v>
      </c>
      <c r="F122" s="56">
        <f t="shared" si="4"/>
        <v>4.3811671646631956</v>
      </c>
    </row>
    <row r="123" spans="1:8" s="55" customFormat="1" ht="39.75" customHeight="1">
      <c r="A123" s="258">
        <v>13</v>
      </c>
      <c r="B123" s="67" t="s">
        <v>178</v>
      </c>
      <c r="C123" s="258" t="s">
        <v>83</v>
      </c>
      <c r="D123" s="70">
        <f>20.342/100</f>
        <v>0.20341999999999999</v>
      </c>
      <c r="E123" s="56">
        <v>163.16102636113601</v>
      </c>
      <c r="F123" s="56">
        <f t="shared" si="4"/>
        <v>33.190215982382284</v>
      </c>
    </row>
    <row r="124" spans="1:8" s="55" customFormat="1" ht="31.5" customHeight="1">
      <c r="A124" s="258">
        <v>14</v>
      </c>
      <c r="B124" s="128" t="s">
        <v>179</v>
      </c>
      <c r="C124" s="127" t="s">
        <v>78</v>
      </c>
      <c r="D124" s="183">
        <v>4</v>
      </c>
      <c r="E124" s="56">
        <v>0.17887182218276523</v>
      </c>
      <c r="F124" s="233">
        <f t="shared" si="4"/>
        <v>0.71548728873106093</v>
      </c>
    </row>
    <row r="125" spans="1:8" s="180" customFormat="1" ht="40.5" customHeight="1">
      <c r="A125" s="157">
        <v>15</v>
      </c>
      <c r="B125" s="164" t="s">
        <v>258</v>
      </c>
      <c r="C125" s="157" t="s">
        <v>81</v>
      </c>
      <c r="D125" s="170">
        <f>0.561913</f>
        <v>0.561913</v>
      </c>
      <c r="E125" s="166">
        <v>74.15317690308737</v>
      </c>
      <c r="F125" s="166">
        <f t="shared" si="4"/>
        <v>41.667634093144535</v>
      </c>
      <c r="H125" s="55"/>
    </row>
    <row r="126" spans="1:8" s="55" customFormat="1" ht="25.5" customHeight="1">
      <c r="A126" s="258"/>
      <c r="B126" s="172" t="s">
        <v>504</v>
      </c>
      <c r="C126" s="258"/>
      <c r="D126" s="70"/>
      <c r="E126" s="258"/>
      <c r="F126" s="258"/>
    </row>
    <row r="127" spans="1:8" s="55" customFormat="1" ht="41.25" customHeight="1">
      <c r="A127" s="258">
        <v>1</v>
      </c>
      <c r="B127" s="67" t="s">
        <v>249</v>
      </c>
      <c r="C127" s="258" t="s">
        <v>95</v>
      </c>
      <c r="D127" s="70">
        <f>25</f>
        <v>25</v>
      </c>
      <c r="E127" s="56">
        <v>1.3415386663707394</v>
      </c>
      <c r="F127" s="56">
        <f>E127*D127</f>
        <v>33.538466659268487</v>
      </c>
    </row>
    <row r="128" spans="1:8" s="55" customFormat="1" ht="36.75" customHeight="1">
      <c r="A128" s="258">
        <v>2</v>
      </c>
      <c r="B128" s="67" t="s">
        <v>251</v>
      </c>
      <c r="C128" s="258" t="s">
        <v>95</v>
      </c>
      <c r="D128" s="70">
        <f>6.408</f>
        <v>6.4080000000000004</v>
      </c>
      <c r="E128" s="56">
        <v>0.44717955545691307</v>
      </c>
      <c r="F128" s="56">
        <f>E128*D128</f>
        <v>2.8655265913678991</v>
      </c>
    </row>
    <row r="129" spans="1:8" s="55" customFormat="1" ht="42" customHeight="1">
      <c r="A129" s="258">
        <v>3</v>
      </c>
      <c r="B129" s="67" t="s">
        <v>253</v>
      </c>
      <c r="C129" s="258" t="s">
        <v>95</v>
      </c>
      <c r="D129" s="70">
        <f>49.723</f>
        <v>49.722999999999999</v>
      </c>
      <c r="E129" s="56">
        <v>0.71548728873106093</v>
      </c>
      <c r="F129" s="56">
        <f>E129*D129</f>
        <v>35.576174457574545</v>
      </c>
    </row>
    <row r="130" spans="1:8" s="55" customFormat="1" ht="41.25" customHeight="1">
      <c r="A130" s="258">
        <v>4</v>
      </c>
      <c r="B130" s="67" t="s">
        <v>178</v>
      </c>
      <c r="C130" s="258" t="s">
        <v>83</v>
      </c>
      <c r="D130" s="70">
        <f>0.0859</f>
        <v>8.5900000000000004E-2</v>
      </c>
      <c r="E130" s="56">
        <v>163.16102636113601</v>
      </c>
      <c r="F130" s="56">
        <f>E130*D130</f>
        <v>14.015532164421584</v>
      </c>
    </row>
    <row r="131" spans="1:8" s="180" customFormat="1" ht="43.5" customHeight="1">
      <c r="A131" s="157">
        <v>5</v>
      </c>
      <c r="B131" s="164" t="s">
        <v>256</v>
      </c>
      <c r="C131" s="157" t="s">
        <v>81</v>
      </c>
      <c r="D131" s="185">
        <f>0.16</f>
        <v>0.16</v>
      </c>
      <c r="E131" s="166">
        <v>74.15317690308737</v>
      </c>
      <c r="F131" s="166">
        <f>E131*D131</f>
        <v>11.864508304493979</v>
      </c>
      <c r="H131" s="55"/>
    </row>
    <row r="132" spans="1:8" s="55" customFormat="1" ht="19.5" customHeight="1">
      <c r="A132" s="258"/>
      <c r="B132" s="172" t="s">
        <v>505</v>
      </c>
      <c r="C132" s="258"/>
      <c r="D132" s="70"/>
      <c r="E132" s="56"/>
      <c r="F132" s="56"/>
    </row>
    <row r="133" spans="1:8" s="55" customFormat="1" ht="47.25" customHeight="1">
      <c r="A133" s="258">
        <v>1</v>
      </c>
      <c r="B133" s="67" t="s">
        <v>234</v>
      </c>
      <c r="C133" s="258" t="s">
        <v>80</v>
      </c>
      <c r="D133" s="70">
        <f>0.25</f>
        <v>0.25</v>
      </c>
      <c r="E133" s="56">
        <v>6.2000585163502819</v>
      </c>
      <c r="F133" s="56">
        <f t="shared" ref="F133:F145" si="5">E133*D133</f>
        <v>1.5500146290875705</v>
      </c>
    </row>
    <row r="134" spans="1:8" s="55" customFormat="1" ht="41.25" customHeight="1">
      <c r="A134" s="258">
        <v>2</v>
      </c>
      <c r="B134" s="67" t="s">
        <v>259</v>
      </c>
      <c r="C134" s="258" t="s">
        <v>80</v>
      </c>
      <c r="D134" s="70">
        <v>0.14000000000000001</v>
      </c>
      <c r="E134" s="56">
        <v>67.322869260859207</v>
      </c>
      <c r="F134" s="56">
        <f t="shared" si="5"/>
        <v>9.4252016965202898</v>
      </c>
    </row>
    <row r="135" spans="1:8" s="55" customFormat="1" ht="43.5" customHeight="1">
      <c r="A135" s="258">
        <v>3</v>
      </c>
      <c r="B135" s="67" t="s">
        <v>267</v>
      </c>
      <c r="C135" s="258" t="s">
        <v>80</v>
      </c>
      <c r="D135" s="70">
        <v>7.0000000000000007E-2</v>
      </c>
      <c r="E135" s="56">
        <v>16.135140854480259</v>
      </c>
      <c r="F135" s="56">
        <f t="shared" si="5"/>
        <v>1.1294598598136183</v>
      </c>
    </row>
    <row r="136" spans="1:8" s="180" customFormat="1" ht="38.25" customHeight="1">
      <c r="A136" s="157">
        <v>4</v>
      </c>
      <c r="B136" s="164" t="s">
        <v>237</v>
      </c>
      <c r="C136" s="157" t="s">
        <v>81</v>
      </c>
      <c r="D136" s="198">
        <v>0.25</v>
      </c>
      <c r="E136" s="166">
        <v>1.9985609236430153</v>
      </c>
      <c r="F136" s="166">
        <f t="shared" si="5"/>
        <v>0.49964023091075382</v>
      </c>
      <c r="H136" s="55"/>
    </row>
    <row r="137" spans="1:8" s="180" customFormat="1" ht="44.25" customHeight="1">
      <c r="A137" s="157">
        <v>5</v>
      </c>
      <c r="B137" s="164" t="s">
        <v>260</v>
      </c>
      <c r="C137" s="157" t="s">
        <v>81</v>
      </c>
      <c r="D137" s="157">
        <v>5.6000000000000001E-2</v>
      </c>
      <c r="E137" s="166">
        <v>98.734110415394184</v>
      </c>
      <c r="F137" s="166">
        <f t="shared" si="5"/>
        <v>5.5291101832620742</v>
      </c>
      <c r="H137" s="55"/>
    </row>
    <row r="138" spans="1:8" s="55" customFormat="1" ht="40.5" customHeight="1">
      <c r="A138" s="258">
        <v>6</v>
      </c>
      <c r="B138" s="164" t="s">
        <v>349</v>
      </c>
      <c r="C138" s="157" t="s">
        <v>95</v>
      </c>
      <c r="D138" s="166">
        <f>0.78</f>
        <v>0.78</v>
      </c>
      <c r="E138" s="166">
        <v>2.9364790808337293</v>
      </c>
      <c r="F138" s="166">
        <f t="shared" si="5"/>
        <v>2.2904536830503091</v>
      </c>
    </row>
    <row r="139" spans="1:8" s="55" customFormat="1" ht="40.5" customHeight="1">
      <c r="A139" s="258">
        <v>7</v>
      </c>
      <c r="B139" s="67" t="s">
        <v>350</v>
      </c>
      <c r="C139" s="258" t="s">
        <v>95</v>
      </c>
      <c r="D139" s="56">
        <f>3.02</f>
        <v>3.02</v>
      </c>
      <c r="E139" s="56">
        <v>1.9824960291923148</v>
      </c>
      <c r="F139" s="56">
        <f t="shared" si="5"/>
        <v>5.987138008160791</v>
      </c>
    </row>
    <row r="140" spans="1:8" s="55" customFormat="1" ht="42" customHeight="1">
      <c r="A140" s="258">
        <v>8</v>
      </c>
      <c r="B140" s="67" t="s">
        <v>351</v>
      </c>
      <c r="C140" s="258" t="s">
        <v>95</v>
      </c>
      <c r="D140" s="258">
        <f>4.75</f>
        <v>4.75</v>
      </c>
      <c r="E140" s="56">
        <v>1.3415386663707394</v>
      </c>
      <c r="F140" s="56">
        <f t="shared" si="5"/>
        <v>6.3723086652610119</v>
      </c>
    </row>
    <row r="141" spans="1:8" s="177" customFormat="1" ht="36.75" customHeight="1">
      <c r="A141" s="157">
        <v>9</v>
      </c>
      <c r="B141" s="164" t="s">
        <v>243</v>
      </c>
      <c r="C141" s="157" t="s">
        <v>176</v>
      </c>
      <c r="D141" s="176">
        <f>0.032</f>
        <v>3.2000000000000001E-2</v>
      </c>
      <c r="E141" s="166">
        <v>21.24102888420337</v>
      </c>
      <c r="F141" s="166">
        <f t="shared" si="5"/>
        <v>0.6797129242945078</v>
      </c>
      <c r="H141" s="55"/>
    </row>
    <row r="142" spans="1:8" s="177" customFormat="1" ht="41.25" customHeight="1">
      <c r="A142" s="157">
        <v>10</v>
      </c>
      <c r="B142" s="164" t="s">
        <v>264</v>
      </c>
      <c r="C142" s="157" t="s">
        <v>95</v>
      </c>
      <c r="D142" s="199">
        <v>1</v>
      </c>
      <c r="E142" s="166">
        <v>3.7264962954742757</v>
      </c>
      <c r="F142" s="166">
        <f t="shared" si="5"/>
        <v>3.7264962954742757</v>
      </c>
      <c r="H142" s="55"/>
    </row>
    <row r="143" spans="1:8" s="55" customFormat="1" ht="60" customHeight="1">
      <c r="A143" s="258">
        <v>11</v>
      </c>
      <c r="B143" s="67" t="s">
        <v>266</v>
      </c>
      <c r="C143" s="258" t="s">
        <v>80</v>
      </c>
      <c r="D143" s="56">
        <f>0.11</f>
        <v>0.11</v>
      </c>
      <c r="E143" s="56">
        <v>231.04277031940512</v>
      </c>
      <c r="F143" s="56">
        <f t="shared" si="5"/>
        <v>25.414704735134563</v>
      </c>
    </row>
    <row r="144" spans="1:8" s="55" customFormat="1" ht="42.75" customHeight="1">
      <c r="A144" s="258">
        <v>12</v>
      </c>
      <c r="B144" s="67" t="s">
        <v>232</v>
      </c>
      <c r="C144" s="258" t="s">
        <v>83</v>
      </c>
      <c r="D144" s="178">
        <f>0.0615</f>
        <v>6.1499999999999999E-2</v>
      </c>
      <c r="E144" s="56">
        <v>78.644723540809579</v>
      </c>
      <c r="F144" s="56">
        <f t="shared" si="5"/>
        <v>4.8366504977597886</v>
      </c>
    </row>
    <row r="145" spans="1:8" s="55" customFormat="1" ht="46.5" customHeight="1">
      <c r="A145" s="258">
        <v>13</v>
      </c>
      <c r="B145" s="67" t="s">
        <v>222</v>
      </c>
      <c r="C145" s="258" t="s">
        <v>83</v>
      </c>
      <c r="D145" s="258">
        <f>0.0174</f>
        <v>1.7399999999999999E-2</v>
      </c>
      <c r="E145" s="56">
        <v>163.16102636113601</v>
      </c>
      <c r="F145" s="56">
        <f t="shared" si="5"/>
        <v>2.8390018586837664</v>
      </c>
    </row>
    <row r="146" spans="1:8" s="55" customFormat="1" ht="19.5" customHeight="1">
      <c r="A146" s="258"/>
      <c r="B146" s="172" t="s">
        <v>506</v>
      </c>
      <c r="C146" s="258"/>
      <c r="D146" s="70"/>
      <c r="E146" s="56"/>
      <c r="F146" s="56"/>
    </row>
    <row r="147" spans="1:8" s="55" customFormat="1" ht="42" customHeight="1">
      <c r="A147" s="258">
        <v>1</v>
      </c>
      <c r="B147" s="67" t="s">
        <v>234</v>
      </c>
      <c r="C147" s="258" t="s">
        <v>80</v>
      </c>
      <c r="D147" s="70">
        <f>0.5*3</f>
        <v>1.5</v>
      </c>
      <c r="E147" s="56">
        <v>6.2000585163502819</v>
      </c>
      <c r="F147" s="56">
        <f t="shared" ref="F147:F157" si="6">E147*D147</f>
        <v>9.3000877745254229</v>
      </c>
    </row>
    <row r="148" spans="1:8" s="55" customFormat="1" ht="44.25" customHeight="1">
      <c r="A148" s="258">
        <v>2</v>
      </c>
      <c r="B148" s="67" t="s">
        <v>235</v>
      </c>
      <c r="C148" s="258" t="s">
        <v>80</v>
      </c>
      <c r="D148" s="70">
        <f>0.28*3</f>
        <v>0.84000000000000008</v>
      </c>
      <c r="E148" s="56">
        <v>67.322869260859207</v>
      </c>
      <c r="F148" s="56">
        <f t="shared" si="6"/>
        <v>56.551210179121739</v>
      </c>
    </row>
    <row r="149" spans="1:8" s="55" customFormat="1" ht="44.25" customHeight="1">
      <c r="A149" s="258">
        <v>3</v>
      </c>
      <c r="B149" s="67" t="s">
        <v>270</v>
      </c>
      <c r="C149" s="258" t="s">
        <v>80</v>
      </c>
      <c r="D149" s="70">
        <f>0.14*3</f>
        <v>0.42000000000000004</v>
      </c>
      <c r="E149" s="56">
        <v>16.135140854480259</v>
      </c>
      <c r="F149" s="56">
        <f t="shared" si="6"/>
        <v>6.7767591588817098</v>
      </c>
    </row>
    <row r="150" spans="1:8" s="180" customFormat="1" ht="45.75" customHeight="1">
      <c r="A150" s="157">
        <v>4</v>
      </c>
      <c r="B150" s="164" t="s">
        <v>237</v>
      </c>
      <c r="C150" s="157" t="s">
        <v>81</v>
      </c>
      <c r="D150" s="198">
        <v>2.7</v>
      </c>
      <c r="E150" s="166">
        <v>1.9985609236430153</v>
      </c>
      <c r="F150" s="166">
        <f t="shared" si="6"/>
        <v>5.3961144938361416</v>
      </c>
      <c r="H150" s="55"/>
    </row>
    <row r="151" spans="1:8" s="180" customFormat="1" ht="45.75" customHeight="1">
      <c r="A151" s="157">
        <v>5</v>
      </c>
      <c r="B151" s="164" t="s">
        <v>268</v>
      </c>
      <c r="C151" s="157" t="s">
        <v>81</v>
      </c>
      <c r="D151" s="175">
        <f>0.03025*3</f>
        <v>9.0749999999999997E-2</v>
      </c>
      <c r="E151" s="166">
        <v>98.734110415394184</v>
      </c>
      <c r="F151" s="166">
        <f t="shared" si="6"/>
        <v>8.9601205201970213</v>
      </c>
      <c r="H151" s="55"/>
    </row>
    <row r="152" spans="1:8" s="55" customFormat="1" ht="38.25" customHeight="1">
      <c r="A152" s="258">
        <v>6</v>
      </c>
      <c r="B152" s="67" t="s">
        <v>287</v>
      </c>
      <c r="C152" s="258" t="s">
        <v>95</v>
      </c>
      <c r="D152" s="68">
        <f>2.96*3</f>
        <v>8.879999999999999</v>
      </c>
      <c r="E152" s="56">
        <v>2.5042055105587129</v>
      </c>
      <c r="F152" s="56">
        <f t="shared" si="6"/>
        <v>22.237344933761367</v>
      </c>
    </row>
    <row r="153" spans="1:8" s="177" customFormat="1" ht="48.75" customHeight="1">
      <c r="A153" s="157">
        <v>7</v>
      </c>
      <c r="B153" s="164" t="s">
        <v>243</v>
      </c>
      <c r="C153" s="157" t="s">
        <v>176</v>
      </c>
      <c r="D153" s="197">
        <f>0.024*3</f>
        <v>7.2000000000000008E-2</v>
      </c>
      <c r="E153" s="166">
        <v>21.24102888420337</v>
      </c>
      <c r="F153" s="166">
        <f t="shared" si="6"/>
        <v>1.5293540796626428</v>
      </c>
      <c r="H153" s="55"/>
    </row>
    <row r="154" spans="1:8" s="55" customFormat="1" ht="37.5" customHeight="1">
      <c r="A154" s="258">
        <v>8</v>
      </c>
      <c r="B154" s="67" t="s">
        <v>264</v>
      </c>
      <c r="C154" s="258" t="s">
        <v>95</v>
      </c>
      <c r="D154" s="76">
        <v>3</v>
      </c>
      <c r="E154" s="166">
        <v>3.7264962954742757</v>
      </c>
      <c r="F154" s="166">
        <f t="shared" si="6"/>
        <v>11.179488886422828</v>
      </c>
    </row>
    <row r="155" spans="1:8" s="55" customFormat="1" ht="72" customHeight="1">
      <c r="A155" s="258">
        <v>9</v>
      </c>
      <c r="B155" s="67" t="s">
        <v>266</v>
      </c>
      <c r="C155" s="258" t="s">
        <v>80</v>
      </c>
      <c r="D155" s="89">
        <f>0.0675*3</f>
        <v>0.20250000000000001</v>
      </c>
      <c r="E155" s="56">
        <v>231.04277031940512</v>
      </c>
      <c r="F155" s="56">
        <f t="shared" si="6"/>
        <v>46.786160989679537</v>
      </c>
    </row>
    <row r="156" spans="1:8" s="55" customFormat="1" ht="45" customHeight="1">
      <c r="A156" s="258">
        <v>10</v>
      </c>
      <c r="B156" s="67" t="s">
        <v>232</v>
      </c>
      <c r="C156" s="258" t="s">
        <v>83</v>
      </c>
      <c r="D156" s="70">
        <f>0.03675*3</f>
        <v>0.11024999999999999</v>
      </c>
      <c r="E156" s="56">
        <v>78.644723540809579</v>
      </c>
      <c r="F156" s="56">
        <f t="shared" si="6"/>
        <v>8.6705807703742543</v>
      </c>
    </row>
    <row r="157" spans="1:8" s="55" customFormat="1" ht="42.75" customHeight="1">
      <c r="A157" s="258">
        <v>11</v>
      </c>
      <c r="B157" s="67" t="s">
        <v>178</v>
      </c>
      <c r="C157" s="258" t="s">
        <v>83</v>
      </c>
      <c r="D157" s="70">
        <f>0.95/100*3</f>
        <v>2.8499999999999998E-2</v>
      </c>
      <c r="E157" s="56">
        <v>163.16102636113601</v>
      </c>
      <c r="F157" s="56">
        <f t="shared" si="6"/>
        <v>4.6500892512923757</v>
      </c>
    </row>
    <row r="158" spans="1:8" s="55" customFormat="1" ht="36.75" customHeight="1">
      <c r="A158" s="258">
        <v>12</v>
      </c>
      <c r="B158" s="128" t="s">
        <v>288</v>
      </c>
      <c r="C158" s="127" t="s">
        <v>78</v>
      </c>
      <c r="D158" s="183">
        <v>12</v>
      </c>
      <c r="E158" s="56">
        <v>0.23849576291035363</v>
      </c>
      <c r="F158" s="56">
        <f>+E158*D158</f>
        <v>2.8619491549242433</v>
      </c>
    </row>
    <row r="159" spans="1:8" s="55" customFormat="1" ht="36.75" customHeight="1">
      <c r="A159" s="71"/>
      <c r="B159" s="97" t="s">
        <v>352</v>
      </c>
      <c r="C159" s="58"/>
      <c r="D159" s="103"/>
      <c r="E159" s="56"/>
      <c r="F159" s="56"/>
    </row>
    <row r="160" spans="1:8" s="55" customFormat="1" ht="51" customHeight="1">
      <c r="A160" s="258">
        <v>1</v>
      </c>
      <c r="B160" s="67" t="s">
        <v>121</v>
      </c>
      <c r="C160" s="259" t="s">
        <v>78</v>
      </c>
      <c r="D160" s="76">
        <v>10</v>
      </c>
      <c r="E160" s="161">
        <v>21.258240533594932</v>
      </c>
      <c r="F160" s="56">
        <f t="shared" ref="F160:F168" si="7">E160*D160</f>
        <v>212.58240533594932</v>
      </c>
    </row>
    <row r="161" spans="1:8" s="55" customFormat="1" ht="45.75" customHeight="1">
      <c r="A161" s="258">
        <v>2</v>
      </c>
      <c r="B161" s="67" t="s">
        <v>297</v>
      </c>
      <c r="C161" s="258" t="s">
        <v>95</v>
      </c>
      <c r="D161" s="70">
        <v>60</v>
      </c>
      <c r="E161" s="161">
        <v>5.1395780737665673</v>
      </c>
      <c r="F161" s="56">
        <f t="shared" si="7"/>
        <v>308.37468442599402</v>
      </c>
    </row>
    <row r="162" spans="1:8" s="55" customFormat="1" ht="37.5" customHeight="1">
      <c r="A162" s="258">
        <v>3</v>
      </c>
      <c r="B162" s="67" t="s">
        <v>300</v>
      </c>
      <c r="C162" s="258" t="s">
        <v>95</v>
      </c>
      <c r="D162" s="70">
        <v>27</v>
      </c>
      <c r="E162" s="161">
        <v>1.957934504292026</v>
      </c>
      <c r="F162" s="56">
        <f t="shared" si="7"/>
        <v>52.864231615884698</v>
      </c>
    </row>
    <row r="163" spans="1:8" s="55" customFormat="1" ht="30.75" customHeight="1">
      <c r="A163" s="258">
        <v>6</v>
      </c>
      <c r="B163" s="67" t="s">
        <v>354</v>
      </c>
      <c r="C163" s="258" t="s">
        <v>81</v>
      </c>
      <c r="D163" s="70">
        <v>9.7000000000000003E-2</v>
      </c>
      <c r="E163" s="161">
        <v>732.95074216661135</v>
      </c>
      <c r="F163" s="56">
        <f t="shared" si="7"/>
        <v>71.096221990161297</v>
      </c>
    </row>
    <row r="164" spans="1:8" s="55" customFormat="1" ht="42" customHeight="1">
      <c r="A164" s="58">
        <v>8</v>
      </c>
      <c r="B164" s="65" t="s">
        <v>127</v>
      </c>
      <c r="C164" s="58" t="s">
        <v>83</v>
      </c>
      <c r="D164" s="73">
        <v>0.28299999999999997</v>
      </c>
      <c r="E164" s="161">
        <v>164.71253892148582</v>
      </c>
      <c r="F164" s="59">
        <f t="shared" si="7"/>
        <v>46.613648514780479</v>
      </c>
    </row>
    <row r="165" spans="1:8" ht="39.75" customHeight="1">
      <c r="A165" s="127">
        <v>7</v>
      </c>
      <c r="B165" s="128" t="s">
        <v>355</v>
      </c>
      <c r="C165" s="127" t="s">
        <v>95</v>
      </c>
      <c r="D165" s="129">
        <v>76</v>
      </c>
      <c r="E165" s="131">
        <v>0.32122362961041045</v>
      </c>
      <c r="F165" s="131">
        <f t="shared" si="7"/>
        <v>24.412995850391194</v>
      </c>
      <c r="H165" s="55"/>
    </row>
    <row r="166" spans="1:8" s="162" customFormat="1" ht="30" customHeight="1">
      <c r="A166" s="158">
        <v>7</v>
      </c>
      <c r="B166" s="159" t="s">
        <v>379</v>
      </c>
      <c r="C166" s="158" t="s">
        <v>95</v>
      </c>
      <c r="D166" s="160">
        <v>8</v>
      </c>
      <c r="E166" s="161">
        <v>0.33651999292519197</v>
      </c>
      <c r="F166" s="161">
        <f t="shared" si="7"/>
        <v>2.6921599434015357</v>
      </c>
      <c r="H166" s="55"/>
    </row>
    <row r="167" spans="1:8" s="55" customFormat="1" ht="48" customHeight="1">
      <c r="A167" s="258">
        <v>7</v>
      </c>
      <c r="B167" s="67" t="s">
        <v>125</v>
      </c>
      <c r="C167" s="258" t="s">
        <v>119</v>
      </c>
      <c r="D167" s="68">
        <v>1.06</v>
      </c>
      <c r="E167" s="161">
        <v>69.551142393532544</v>
      </c>
      <c r="F167" s="56">
        <f t="shared" si="7"/>
        <v>73.724210937144505</v>
      </c>
    </row>
    <row r="168" spans="1:8" s="162" customFormat="1" ht="96">
      <c r="A168" s="158">
        <v>10</v>
      </c>
      <c r="B168" s="159" t="s">
        <v>301</v>
      </c>
      <c r="C168" s="167" t="s">
        <v>129</v>
      </c>
      <c r="D168" s="158">
        <v>21</v>
      </c>
      <c r="E168" s="161">
        <v>34.752626637371485</v>
      </c>
      <c r="F168" s="161">
        <f t="shared" si="7"/>
        <v>729.80515938480119</v>
      </c>
      <c r="H168" s="55"/>
    </row>
    <row r="169" spans="1:8" s="55" customFormat="1" ht="24" customHeight="1">
      <c r="A169" s="83"/>
      <c r="B169" s="84" t="s">
        <v>353</v>
      </c>
      <c r="C169" s="83"/>
      <c r="D169" s="83"/>
      <c r="E169" s="83"/>
      <c r="F169" s="83"/>
    </row>
    <row r="170" spans="1:8" s="55" customFormat="1" ht="36.75" customHeight="1">
      <c r="A170" s="258">
        <v>1</v>
      </c>
      <c r="B170" s="67" t="s">
        <v>135</v>
      </c>
      <c r="C170" s="258" t="s">
        <v>80</v>
      </c>
      <c r="D170" s="70">
        <v>2.75</v>
      </c>
      <c r="E170" s="56">
        <v>6.2000585163502819</v>
      </c>
      <c r="F170" s="56">
        <f t="shared" ref="F170:F178" si="8">E170*D170</f>
        <v>17.050160919963275</v>
      </c>
    </row>
    <row r="171" spans="1:8" s="55" customFormat="1" ht="83.25" customHeight="1">
      <c r="A171" s="258">
        <v>2</v>
      </c>
      <c r="B171" s="67" t="s">
        <v>296</v>
      </c>
      <c r="C171" s="258" t="s">
        <v>80</v>
      </c>
      <c r="D171" s="68">
        <v>0.25</v>
      </c>
      <c r="E171" s="56">
        <v>1.4701169677943968</v>
      </c>
      <c r="F171" s="56">
        <f t="shared" si="8"/>
        <v>0.36752924194859921</v>
      </c>
    </row>
    <row r="172" spans="1:8" ht="38.25" customHeight="1">
      <c r="A172" s="127">
        <v>3</v>
      </c>
      <c r="B172" s="219" t="s">
        <v>332</v>
      </c>
      <c r="C172" s="201" t="s">
        <v>330</v>
      </c>
      <c r="D172" s="203">
        <v>2.222</v>
      </c>
      <c r="E172" s="131">
        <v>0.68030444921235866</v>
      </c>
      <c r="F172" s="131">
        <f t="shared" si="8"/>
        <v>1.511636486149861</v>
      </c>
      <c r="H172" s="55"/>
    </row>
    <row r="173" spans="1:8" s="149" customFormat="1" ht="41.25" customHeight="1">
      <c r="A173" s="158">
        <v>4</v>
      </c>
      <c r="B173" s="159" t="s">
        <v>331</v>
      </c>
      <c r="C173" s="158" t="s">
        <v>81</v>
      </c>
      <c r="D173" s="218">
        <v>4</v>
      </c>
      <c r="E173" s="161">
        <v>1.9985609236430153</v>
      </c>
      <c r="F173" s="161">
        <f t="shared" si="8"/>
        <v>7.9942436945720612</v>
      </c>
      <c r="H173" s="55"/>
    </row>
    <row r="174" spans="1:8" ht="54" customHeight="1">
      <c r="A174" s="127">
        <v>1</v>
      </c>
      <c r="B174" s="128" t="s">
        <v>302</v>
      </c>
      <c r="C174" s="127" t="s">
        <v>95</v>
      </c>
      <c r="D174" s="127">
        <v>10</v>
      </c>
      <c r="E174" s="131">
        <v>3.6711271955475486</v>
      </c>
      <c r="F174" s="131">
        <f t="shared" si="8"/>
        <v>36.711271955475489</v>
      </c>
      <c r="H174" s="55"/>
    </row>
    <row r="175" spans="1:8" s="55" customFormat="1" ht="30.75" customHeight="1">
      <c r="A175" s="258">
        <v>6</v>
      </c>
      <c r="B175" s="67" t="s">
        <v>354</v>
      </c>
      <c r="C175" s="258" t="s">
        <v>81</v>
      </c>
      <c r="D175" s="70">
        <v>0.108</v>
      </c>
      <c r="E175" s="161">
        <v>732.95074216661135</v>
      </c>
      <c r="F175" s="56">
        <f t="shared" si="8"/>
        <v>79.158680153994027</v>
      </c>
    </row>
    <row r="176" spans="1:8" s="55" customFormat="1" ht="41.25" customHeight="1">
      <c r="A176" s="258">
        <v>4</v>
      </c>
      <c r="B176" s="67" t="s">
        <v>304</v>
      </c>
      <c r="C176" s="258" t="s">
        <v>84</v>
      </c>
      <c r="D176" s="68">
        <v>7.8</v>
      </c>
      <c r="E176" s="161">
        <v>1.5296363314781454</v>
      </c>
      <c r="F176" s="56">
        <f t="shared" si="8"/>
        <v>11.931163385529533</v>
      </c>
    </row>
    <row r="177" spans="1:8" s="55" customFormat="1" ht="30" customHeight="1">
      <c r="A177" s="258">
        <v>5</v>
      </c>
      <c r="B177" s="67" t="s">
        <v>305</v>
      </c>
      <c r="C177" s="258" t="s">
        <v>95</v>
      </c>
      <c r="D177" s="183">
        <v>24</v>
      </c>
      <c r="E177" s="161">
        <v>0.45889089944344358</v>
      </c>
      <c r="F177" s="56">
        <f t="shared" si="8"/>
        <v>11.013381586642646</v>
      </c>
    </row>
    <row r="178" spans="1:8" s="55" customFormat="1" ht="35.25" customHeight="1">
      <c r="A178" s="258">
        <v>6</v>
      </c>
      <c r="B178" s="67" t="s">
        <v>306</v>
      </c>
      <c r="C178" s="258" t="s">
        <v>80</v>
      </c>
      <c r="D178" s="70">
        <v>2.4</v>
      </c>
      <c r="E178" s="56">
        <v>66.391551661909702</v>
      </c>
      <c r="F178" s="56">
        <f t="shared" si="8"/>
        <v>159.33972398858327</v>
      </c>
    </row>
    <row r="179" spans="1:8" s="55" customFormat="1" ht="56.25" customHeight="1">
      <c r="A179" s="57"/>
      <c r="B179" s="213" t="s">
        <v>356</v>
      </c>
      <c r="C179" s="57"/>
      <c r="D179" s="102"/>
      <c r="E179" s="61"/>
      <c r="F179" s="61"/>
    </row>
    <row r="180" spans="1:8" ht="51" customHeight="1">
      <c r="A180" s="127">
        <v>1</v>
      </c>
      <c r="B180" s="128" t="s">
        <v>121</v>
      </c>
      <c r="C180" s="133" t="s">
        <v>78</v>
      </c>
      <c r="D180" s="129">
        <v>20</v>
      </c>
      <c r="E180" s="131">
        <v>21.258240533594932</v>
      </c>
      <c r="F180" s="131">
        <f t="shared" ref="F180:F191" si="9">E180*D180</f>
        <v>425.16481067189864</v>
      </c>
      <c r="H180" s="55"/>
    </row>
    <row r="181" spans="1:8" ht="54" customHeight="1">
      <c r="A181" s="127">
        <v>3</v>
      </c>
      <c r="B181" s="128" t="s">
        <v>384</v>
      </c>
      <c r="C181" s="127" t="s">
        <v>95</v>
      </c>
      <c r="D181" s="127">
        <v>80</v>
      </c>
      <c r="E181" s="131">
        <v>5.3843198868030715</v>
      </c>
      <c r="F181" s="131">
        <f t="shared" si="9"/>
        <v>430.74559094424569</v>
      </c>
      <c r="H181" s="55"/>
    </row>
    <row r="182" spans="1:8" s="55" customFormat="1" ht="30.75" customHeight="1">
      <c r="A182" s="258">
        <v>6</v>
      </c>
      <c r="B182" s="67" t="s">
        <v>354</v>
      </c>
      <c r="C182" s="258" t="s">
        <v>81</v>
      </c>
      <c r="D182" s="70">
        <v>0.20699999999999999</v>
      </c>
      <c r="E182" s="161">
        <v>732.95074216661135</v>
      </c>
      <c r="F182" s="56">
        <f t="shared" si="9"/>
        <v>151.72080362848854</v>
      </c>
    </row>
    <row r="183" spans="1:8" s="55" customFormat="1" ht="41.25" customHeight="1">
      <c r="A183" s="258">
        <v>13</v>
      </c>
      <c r="B183" s="67" t="s">
        <v>304</v>
      </c>
      <c r="C183" s="258" t="s">
        <v>84</v>
      </c>
      <c r="D183" s="68">
        <v>14.8</v>
      </c>
      <c r="E183" s="56">
        <v>1.5296363314781454</v>
      </c>
      <c r="F183" s="56">
        <f t="shared" si="9"/>
        <v>22.638617705876552</v>
      </c>
    </row>
    <row r="184" spans="1:8" ht="42" customHeight="1">
      <c r="A184" s="132">
        <v>14</v>
      </c>
      <c r="B184" s="128" t="s">
        <v>127</v>
      </c>
      <c r="C184" s="127" t="s">
        <v>83</v>
      </c>
      <c r="D184" s="127">
        <f>56.6/100</f>
        <v>0.56600000000000006</v>
      </c>
      <c r="E184" s="131">
        <v>164.71253892148582</v>
      </c>
      <c r="F184" s="131">
        <f t="shared" si="9"/>
        <v>93.227297029560987</v>
      </c>
      <c r="H184" s="55"/>
    </row>
    <row r="185" spans="1:8" ht="39.75" customHeight="1">
      <c r="A185" s="127">
        <v>7</v>
      </c>
      <c r="B185" s="128" t="s">
        <v>355</v>
      </c>
      <c r="C185" s="127" t="s">
        <v>95</v>
      </c>
      <c r="D185" s="129">
        <v>80</v>
      </c>
      <c r="E185" s="131">
        <v>0.32122362961041045</v>
      </c>
      <c r="F185" s="131">
        <f t="shared" si="9"/>
        <v>25.697890368832837</v>
      </c>
      <c r="H185" s="55"/>
    </row>
    <row r="186" spans="1:8" s="55" customFormat="1" ht="70.5" customHeight="1">
      <c r="A186" s="258">
        <v>1</v>
      </c>
      <c r="B186" s="67" t="s">
        <v>383</v>
      </c>
      <c r="C186" s="258" t="s">
        <v>119</v>
      </c>
      <c r="D186" s="68">
        <v>1</v>
      </c>
      <c r="E186" s="56">
        <v>121.16603553378822</v>
      </c>
      <c r="F186" s="56">
        <f t="shared" si="9"/>
        <v>121.16603553378822</v>
      </c>
    </row>
    <row r="187" spans="1:8" ht="48" customHeight="1">
      <c r="A187" s="127">
        <v>15</v>
      </c>
      <c r="B187" s="128" t="s">
        <v>399</v>
      </c>
      <c r="C187" s="127" t="s">
        <v>119</v>
      </c>
      <c r="D187" s="131">
        <v>0.99</v>
      </c>
      <c r="E187" s="131">
        <v>75.669687719445122</v>
      </c>
      <c r="F187" s="131">
        <f t="shared" si="9"/>
        <v>74.912990842250665</v>
      </c>
      <c r="H187" s="55"/>
    </row>
    <row r="188" spans="1:8" s="177" customFormat="1" ht="36" customHeight="1">
      <c r="A188" s="175">
        <v>9</v>
      </c>
      <c r="B188" s="217" t="s">
        <v>385</v>
      </c>
      <c r="C188" s="175" t="s">
        <v>78</v>
      </c>
      <c r="D188" s="232">
        <v>20</v>
      </c>
      <c r="E188" s="161">
        <v>1.273767050668813</v>
      </c>
      <c r="F188" s="161">
        <f t="shared" si="9"/>
        <v>25.475341013376259</v>
      </c>
      <c r="H188" s="55"/>
    </row>
    <row r="189" spans="1:8" s="177" customFormat="1" ht="48.75" customHeight="1">
      <c r="A189" s="175">
        <v>10</v>
      </c>
      <c r="B189" s="217" t="s">
        <v>387</v>
      </c>
      <c r="C189" s="175" t="s">
        <v>95</v>
      </c>
      <c r="D189" s="198">
        <v>1.6</v>
      </c>
      <c r="E189" s="161">
        <v>3.3651999292519199</v>
      </c>
      <c r="F189" s="161">
        <f t="shared" si="9"/>
        <v>5.3843198868030724</v>
      </c>
      <c r="H189" s="55"/>
    </row>
    <row r="190" spans="1:8" s="177" customFormat="1" ht="52.5" customHeight="1">
      <c r="A190" s="157">
        <v>11</v>
      </c>
      <c r="B190" s="164" t="s">
        <v>388</v>
      </c>
      <c r="C190" s="157" t="s">
        <v>78</v>
      </c>
      <c r="D190" s="198">
        <v>20</v>
      </c>
      <c r="E190" s="166">
        <v>7.6481816573907263E-2</v>
      </c>
      <c r="F190" s="166">
        <f t="shared" si="9"/>
        <v>1.5296363314781454</v>
      </c>
      <c r="H190" s="55"/>
    </row>
    <row r="191" spans="1:8" ht="81">
      <c r="A191" s="127">
        <v>12</v>
      </c>
      <c r="B191" s="128" t="s">
        <v>381</v>
      </c>
      <c r="C191" s="133" t="s">
        <v>129</v>
      </c>
      <c r="D191" s="127">
        <v>20</v>
      </c>
      <c r="E191" s="131">
        <v>30.094884008020539</v>
      </c>
      <c r="F191" s="131">
        <f t="shared" si="9"/>
        <v>601.8976801604108</v>
      </c>
      <c r="H191" s="55"/>
    </row>
    <row r="192" spans="1:8" s="55" customFormat="1" ht="27" customHeight="1">
      <c r="A192" s="95"/>
      <c r="B192" s="172" t="s">
        <v>389</v>
      </c>
      <c r="C192" s="95"/>
      <c r="D192" s="253"/>
      <c r="E192" s="95"/>
      <c r="F192" s="95"/>
    </row>
    <row r="193" spans="1:8" ht="54" customHeight="1">
      <c r="A193" s="127">
        <v>18</v>
      </c>
      <c r="B193" s="128" t="s">
        <v>303</v>
      </c>
      <c r="C193" s="127" t="s">
        <v>95</v>
      </c>
      <c r="D193" s="127">
        <v>20</v>
      </c>
      <c r="E193" s="131">
        <v>3.6711271955475486</v>
      </c>
      <c r="F193" s="131">
        <f>E193*D193</f>
        <v>73.422543910950978</v>
      </c>
      <c r="H193" s="55"/>
    </row>
    <row r="194" spans="1:8" ht="37.5" customHeight="1">
      <c r="A194" s="127">
        <v>20</v>
      </c>
      <c r="B194" s="128" t="s">
        <v>122</v>
      </c>
      <c r="C194" s="127" t="s">
        <v>81</v>
      </c>
      <c r="D194" s="127">
        <v>0.20300000000000001</v>
      </c>
      <c r="E194" s="131">
        <v>732.95074216661135</v>
      </c>
      <c r="F194" s="131">
        <f>E194*D194</f>
        <v>148.78900065982211</v>
      </c>
      <c r="H194" s="55"/>
    </row>
    <row r="195" spans="1:8" s="55" customFormat="1" ht="27" customHeight="1">
      <c r="A195" s="57"/>
      <c r="B195" s="96" t="s">
        <v>390</v>
      </c>
      <c r="C195" s="57"/>
      <c r="D195" s="102"/>
      <c r="E195" s="61"/>
      <c r="F195" s="61"/>
    </row>
    <row r="196" spans="1:8" s="55" customFormat="1" ht="70.5" customHeight="1">
      <c r="A196" s="258">
        <v>1</v>
      </c>
      <c r="B196" s="67" t="s">
        <v>307</v>
      </c>
      <c r="C196" s="258" t="s">
        <v>119</v>
      </c>
      <c r="D196" s="68">
        <v>0.31</v>
      </c>
      <c r="E196" s="56">
        <v>139.52167151152597</v>
      </c>
      <c r="F196" s="56">
        <f>E196*D196</f>
        <v>43.251718168573049</v>
      </c>
    </row>
    <row r="197" spans="1:8" s="55" customFormat="1" ht="67.5" customHeight="1">
      <c r="A197" s="258">
        <v>2</v>
      </c>
      <c r="B197" s="67" t="s">
        <v>308</v>
      </c>
      <c r="C197" s="258" t="s">
        <v>119</v>
      </c>
      <c r="D197" s="68">
        <v>0.98</v>
      </c>
      <c r="E197" s="56">
        <v>154.81803482630741</v>
      </c>
      <c r="F197" s="56">
        <f>E197*D197</f>
        <v>151.72167412978126</v>
      </c>
    </row>
    <row r="198" spans="1:8" s="55" customFormat="1" ht="67.5" customHeight="1">
      <c r="A198" s="258">
        <v>4</v>
      </c>
      <c r="B198" s="67" t="s">
        <v>391</v>
      </c>
      <c r="C198" s="258" t="s">
        <v>119</v>
      </c>
      <c r="D198" s="68">
        <v>0.84</v>
      </c>
      <c r="E198" s="56">
        <v>136.46239884856968</v>
      </c>
      <c r="F198" s="56">
        <f>E198*D198</f>
        <v>114.62841503279853</v>
      </c>
    </row>
    <row r="199" spans="1:8" s="55" customFormat="1" ht="67.5" customHeight="1">
      <c r="A199" s="258">
        <v>5</v>
      </c>
      <c r="B199" s="67" t="s">
        <v>310</v>
      </c>
      <c r="C199" s="258" t="s">
        <v>119</v>
      </c>
      <c r="D199" s="68">
        <v>1.83</v>
      </c>
      <c r="E199" s="56">
        <v>133.40312618561336</v>
      </c>
      <c r="F199" s="56">
        <f>E199*D199</f>
        <v>244.12772091967247</v>
      </c>
    </row>
    <row r="200" spans="1:8" s="55" customFormat="1" ht="24" customHeight="1">
      <c r="A200" s="83"/>
      <c r="B200" s="84" t="s">
        <v>313</v>
      </c>
      <c r="C200" s="83"/>
      <c r="D200" s="83"/>
      <c r="E200" s="83"/>
      <c r="F200" s="83"/>
    </row>
    <row r="201" spans="1:8" s="55" customFormat="1" ht="36.75" customHeight="1">
      <c r="A201" s="258">
        <v>1</v>
      </c>
      <c r="B201" s="67" t="s">
        <v>328</v>
      </c>
      <c r="C201" s="258" t="s">
        <v>80</v>
      </c>
      <c r="D201" s="70">
        <v>5.5</v>
      </c>
      <c r="E201" s="56">
        <v>6.2000585163502819</v>
      </c>
      <c r="F201" s="56">
        <f>E201*D201</f>
        <v>34.100321839926551</v>
      </c>
    </row>
    <row r="202" spans="1:8" s="55" customFormat="1" ht="39.75" customHeight="1">
      <c r="A202" s="258">
        <v>2</v>
      </c>
      <c r="B202" s="67" t="s">
        <v>312</v>
      </c>
      <c r="C202" s="258" t="s">
        <v>80</v>
      </c>
      <c r="D202" s="70">
        <v>0.5</v>
      </c>
      <c r="E202" s="56">
        <v>16.294415132697075</v>
      </c>
      <c r="F202" s="56">
        <f>E202*D202</f>
        <v>8.1472075663485377</v>
      </c>
    </row>
    <row r="203" spans="1:8" ht="38.25" customHeight="1">
      <c r="A203" s="127">
        <v>3</v>
      </c>
      <c r="B203" s="219" t="s">
        <v>332</v>
      </c>
      <c r="C203" s="201" t="s">
        <v>330</v>
      </c>
      <c r="D203" s="204">
        <v>4.4400000000000004</v>
      </c>
      <c r="E203" s="131">
        <v>0.68030444921235866</v>
      </c>
      <c r="F203" s="131">
        <f>E203*D203</f>
        <v>3.0205517545028728</v>
      </c>
      <c r="H203" s="55"/>
    </row>
    <row r="204" spans="1:8" s="149" customFormat="1" ht="41.25" customHeight="1">
      <c r="A204" s="158">
        <v>4</v>
      </c>
      <c r="B204" s="159" t="s">
        <v>331</v>
      </c>
      <c r="C204" s="158" t="s">
        <v>81</v>
      </c>
      <c r="D204" s="218">
        <v>8</v>
      </c>
      <c r="E204" s="161">
        <v>1.9985609236430153</v>
      </c>
      <c r="F204" s="161">
        <f>E204*D204</f>
        <v>15.988487389144122</v>
      </c>
      <c r="H204" s="55"/>
    </row>
    <row r="205" spans="1:8" s="38" customFormat="1" ht="37.5" customHeight="1">
      <c r="A205" s="258">
        <v>13</v>
      </c>
      <c r="B205" s="67" t="s">
        <v>327</v>
      </c>
      <c r="C205" s="258" t="s">
        <v>80</v>
      </c>
      <c r="D205" s="70">
        <v>4.8</v>
      </c>
      <c r="E205" s="56">
        <v>66.391551661909702</v>
      </c>
      <c r="F205" s="56">
        <f>E205*D205</f>
        <v>318.67944797716655</v>
      </c>
      <c r="H205" s="55"/>
    </row>
    <row r="206" spans="1:8" s="55" customFormat="1" ht="30" customHeight="1">
      <c r="A206" s="258"/>
      <c r="B206" s="97" t="s">
        <v>314</v>
      </c>
      <c r="C206" s="258"/>
      <c r="D206" s="68"/>
      <c r="E206" s="56"/>
      <c r="F206" s="56"/>
    </row>
    <row r="207" spans="1:8" s="55" customFormat="1" ht="49.5" customHeight="1">
      <c r="A207" s="258">
        <v>2</v>
      </c>
      <c r="B207" s="67" t="s">
        <v>393</v>
      </c>
      <c r="C207" s="258" t="s">
        <v>93</v>
      </c>
      <c r="D207" s="89">
        <f>70.6/1000</f>
        <v>7.0599999999999996E-2</v>
      </c>
      <c r="E207" s="56">
        <v>930.83075091929095</v>
      </c>
      <c r="F207" s="56">
        <f t="shared" ref="F207:F212" si="10">E207*D207</f>
        <v>65.716651014901942</v>
      </c>
    </row>
    <row r="208" spans="1:8" s="55" customFormat="1" ht="78.75" customHeight="1">
      <c r="A208" s="258">
        <v>2</v>
      </c>
      <c r="B208" s="67" t="s">
        <v>315</v>
      </c>
      <c r="C208" s="258" t="s">
        <v>80</v>
      </c>
      <c r="D208" s="70">
        <v>23.52</v>
      </c>
      <c r="E208" s="161">
        <v>1.7960994258705458</v>
      </c>
      <c r="F208" s="56">
        <f t="shared" si="10"/>
        <v>42.24425849647524</v>
      </c>
    </row>
    <row r="209" spans="1:8" s="55" customFormat="1" ht="31.5" customHeight="1">
      <c r="A209" s="258">
        <v>5</v>
      </c>
      <c r="B209" s="67" t="s">
        <v>316</v>
      </c>
      <c r="C209" s="258" t="s">
        <v>80</v>
      </c>
      <c r="D209" s="70">
        <v>70.599999999999994</v>
      </c>
      <c r="E209" s="56">
        <v>1.7960994258705458</v>
      </c>
      <c r="F209" s="56">
        <f t="shared" si="10"/>
        <v>126.80461946646052</v>
      </c>
    </row>
    <row r="210" spans="1:8" s="55" customFormat="1" ht="38.25" customHeight="1">
      <c r="A210" s="258">
        <v>3</v>
      </c>
      <c r="B210" s="67" t="s">
        <v>138</v>
      </c>
      <c r="C210" s="258" t="s">
        <v>119</v>
      </c>
      <c r="D210" s="68">
        <v>2.94</v>
      </c>
      <c r="E210" s="56">
        <v>69.942388374276959</v>
      </c>
      <c r="F210" s="56">
        <f t="shared" si="10"/>
        <v>205.63062182037424</v>
      </c>
    </row>
    <row r="211" spans="1:8" s="55" customFormat="1" ht="39.75" customHeight="1">
      <c r="A211" s="258">
        <v>4</v>
      </c>
      <c r="B211" s="67" t="s">
        <v>317</v>
      </c>
      <c r="C211" s="258" t="s">
        <v>95</v>
      </c>
      <c r="D211" s="76">
        <v>294</v>
      </c>
      <c r="E211" s="56">
        <v>0.17590817811998671</v>
      </c>
      <c r="F211" s="56">
        <f t="shared" si="10"/>
        <v>51.717004367276097</v>
      </c>
    </row>
    <row r="212" spans="1:8" s="55" customFormat="1" ht="35.25" customHeight="1">
      <c r="A212" s="258">
        <v>6</v>
      </c>
      <c r="B212" s="67" t="s">
        <v>318</v>
      </c>
      <c r="C212" s="258" t="s">
        <v>78</v>
      </c>
      <c r="D212" s="76">
        <v>1</v>
      </c>
      <c r="E212" s="56">
        <v>6.7303998585038398</v>
      </c>
      <c r="F212" s="56">
        <f t="shared" si="10"/>
        <v>6.7303998585038398</v>
      </c>
    </row>
    <row r="213" spans="1:8" s="55" customFormat="1" ht="26.25" customHeight="1">
      <c r="A213" s="258"/>
      <c r="B213" s="172" t="s">
        <v>320</v>
      </c>
      <c r="C213" s="259"/>
      <c r="D213" s="70"/>
      <c r="E213" s="56"/>
      <c r="F213" s="56"/>
    </row>
    <row r="214" spans="1:8" s="55" customFormat="1" ht="36.75" customHeight="1">
      <c r="A214" s="258">
        <v>1</v>
      </c>
      <c r="B214" s="67" t="s">
        <v>394</v>
      </c>
      <c r="C214" s="258" t="s">
        <v>80</v>
      </c>
      <c r="D214" s="70">
        <v>3.5</v>
      </c>
      <c r="E214" s="56">
        <v>6.2000585163502819</v>
      </c>
      <c r="F214" s="56">
        <f>E214*D214</f>
        <v>21.700204807225987</v>
      </c>
    </row>
    <row r="215" spans="1:8" s="55" customFormat="1" ht="82.5" customHeight="1">
      <c r="A215" s="258">
        <v>2</v>
      </c>
      <c r="B215" s="67" t="s">
        <v>395</v>
      </c>
      <c r="C215" s="258" t="s">
        <v>80</v>
      </c>
      <c r="D215" s="76">
        <v>1</v>
      </c>
      <c r="E215" s="56">
        <v>1.4701169677943968</v>
      </c>
      <c r="F215" s="56">
        <f>E215*D215</f>
        <v>1.4701169677943968</v>
      </c>
    </row>
    <row r="216" spans="1:8" s="55" customFormat="1" ht="39.75" customHeight="1">
      <c r="A216" s="260">
        <v>3</v>
      </c>
      <c r="B216" s="65" t="s">
        <v>316</v>
      </c>
      <c r="C216" s="58" t="s">
        <v>80</v>
      </c>
      <c r="D216" s="183">
        <v>2.5</v>
      </c>
      <c r="E216" s="59">
        <v>1.7960994258705458</v>
      </c>
      <c r="F216" s="59">
        <f>E216*D216</f>
        <v>4.4902485646763646</v>
      </c>
    </row>
    <row r="217" spans="1:8" s="55" customFormat="1" ht="39.75" customHeight="1">
      <c r="A217" s="258">
        <v>5</v>
      </c>
      <c r="B217" s="67" t="s">
        <v>396</v>
      </c>
      <c r="C217" s="259" t="s">
        <v>324</v>
      </c>
      <c r="D217" s="183">
        <v>0.6</v>
      </c>
      <c r="E217" s="56">
        <v>61.093790418171317</v>
      </c>
      <c r="F217" s="56">
        <f>E217*D217</f>
        <v>36.65627425090279</v>
      </c>
    </row>
    <row r="218" spans="1:8" s="177" customFormat="1" ht="51" customHeight="1">
      <c r="A218" s="157">
        <v>4</v>
      </c>
      <c r="B218" s="164" t="s">
        <v>326</v>
      </c>
      <c r="C218" s="214" t="s">
        <v>119</v>
      </c>
      <c r="D218" s="175">
        <f>11/100</f>
        <v>0.11</v>
      </c>
      <c r="E218" s="166">
        <v>78.959252931090035</v>
      </c>
      <c r="F218" s="166">
        <f>E218*D218</f>
        <v>8.6855178224199037</v>
      </c>
      <c r="H218" s="55"/>
    </row>
    <row r="219" spans="1:8" s="55" customFormat="1" ht="26.25" customHeight="1">
      <c r="A219" s="288"/>
      <c r="B219" s="172" t="s">
        <v>496</v>
      </c>
      <c r="C219" s="289"/>
      <c r="D219" s="70"/>
      <c r="E219" s="56"/>
      <c r="F219" s="56"/>
    </row>
    <row r="220" spans="1:8" s="55" customFormat="1" ht="62.25" customHeight="1">
      <c r="A220" s="308">
        <v>1</v>
      </c>
      <c r="B220" s="309" t="s">
        <v>483</v>
      </c>
      <c r="C220" s="308" t="s">
        <v>78</v>
      </c>
      <c r="D220" s="308">
        <v>1</v>
      </c>
      <c r="E220" s="308">
        <v>483.33</v>
      </c>
      <c r="F220" s="308">
        <f t="shared" ref="F220:F225" si="11">E220*D220</f>
        <v>483.33</v>
      </c>
    </row>
    <row r="221" spans="1:8" s="55" customFormat="1" ht="30.75" customHeight="1">
      <c r="A221" s="308">
        <v>2</v>
      </c>
      <c r="B221" s="309" t="s">
        <v>484</v>
      </c>
      <c r="C221" s="308" t="s">
        <v>78</v>
      </c>
      <c r="D221" s="308">
        <v>1</v>
      </c>
      <c r="E221" s="308">
        <v>221</v>
      </c>
      <c r="F221" s="308">
        <f t="shared" si="11"/>
        <v>221</v>
      </c>
    </row>
    <row r="222" spans="1:8" s="55" customFormat="1" ht="30.75" customHeight="1">
      <c r="A222" s="308">
        <v>3</v>
      </c>
      <c r="B222" s="309" t="s">
        <v>485</v>
      </c>
      <c r="C222" s="308" t="s">
        <v>78</v>
      </c>
      <c r="D222" s="308">
        <v>1</v>
      </c>
      <c r="E222" s="308">
        <v>252</v>
      </c>
      <c r="F222" s="308">
        <f t="shared" si="11"/>
        <v>252</v>
      </c>
    </row>
    <row r="223" spans="1:8" s="55" customFormat="1" ht="30.75" customHeight="1">
      <c r="A223" s="308">
        <v>4</v>
      </c>
      <c r="B223" s="309" t="s">
        <v>486</v>
      </c>
      <c r="C223" s="308" t="s">
        <v>78</v>
      </c>
      <c r="D223" s="308">
        <v>1</v>
      </c>
      <c r="E223" s="308">
        <v>252</v>
      </c>
      <c r="F223" s="308">
        <f t="shared" si="11"/>
        <v>252</v>
      </c>
    </row>
    <row r="224" spans="1:8" s="55" customFormat="1" ht="30.75" customHeight="1">
      <c r="A224" s="308">
        <v>5</v>
      </c>
      <c r="B224" s="309" t="s">
        <v>487</v>
      </c>
      <c r="C224" s="308" t="s">
        <v>78</v>
      </c>
      <c r="D224" s="308">
        <v>1</v>
      </c>
      <c r="E224" s="308">
        <v>221</v>
      </c>
      <c r="F224" s="308">
        <f t="shared" si="11"/>
        <v>221</v>
      </c>
    </row>
    <row r="225" spans="1:8" s="55" customFormat="1" ht="30.75" customHeight="1">
      <c r="A225" s="308">
        <v>6</v>
      </c>
      <c r="B225" s="309" t="s">
        <v>488</v>
      </c>
      <c r="C225" s="308" t="s">
        <v>78</v>
      </c>
      <c r="D225" s="308">
        <v>1</v>
      </c>
      <c r="E225" s="308">
        <v>239</v>
      </c>
      <c r="F225" s="308">
        <f t="shared" si="11"/>
        <v>239</v>
      </c>
    </row>
    <row r="226" spans="1:8" s="55" customFormat="1" ht="31.5" customHeight="1">
      <c r="A226" s="308">
        <v>7</v>
      </c>
      <c r="B226" s="309" t="s">
        <v>489</v>
      </c>
      <c r="C226" s="308" t="s">
        <v>78</v>
      </c>
      <c r="D226" s="308">
        <v>1</v>
      </c>
      <c r="E226" s="308">
        <v>198</v>
      </c>
      <c r="F226" s="308">
        <f>+E226*D226</f>
        <v>198</v>
      </c>
    </row>
    <row r="227" spans="1:8" s="55" customFormat="1" ht="36.75" customHeight="1">
      <c r="A227" s="308">
        <v>8</v>
      </c>
      <c r="B227" s="309" t="s">
        <v>490</v>
      </c>
      <c r="C227" s="308" t="s">
        <v>78</v>
      </c>
      <c r="D227" s="308">
        <v>1</v>
      </c>
      <c r="E227" s="308">
        <v>345</v>
      </c>
      <c r="F227" s="308">
        <f>+E227*D227</f>
        <v>345</v>
      </c>
    </row>
    <row r="228" spans="1:8" s="55" customFormat="1" ht="39" customHeight="1">
      <c r="A228" s="308">
        <v>9</v>
      </c>
      <c r="B228" s="309" t="s">
        <v>491</v>
      </c>
      <c r="C228" s="308" t="s">
        <v>78</v>
      </c>
      <c r="D228" s="308">
        <v>1</v>
      </c>
      <c r="E228" s="308">
        <v>3450</v>
      </c>
      <c r="F228" s="308">
        <f t="shared" ref="F228" si="12">+D228*E228</f>
        <v>3450</v>
      </c>
    </row>
    <row r="229" spans="1:8" s="55" customFormat="1" ht="42.75" customHeight="1">
      <c r="A229" s="308">
        <v>10</v>
      </c>
      <c r="B229" s="309" t="s">
        <v>492</v>
      </c>
      <c r="C229" s="308" t="s">
        <v>78</v>
      </c>
      <c r="D229" s="308">
        <v>1</v>
      </c>
      <c r="E229" s="308">
        <v>392</v>
      </c>
      <c r="F229" s="308">
        <f>+E229*D229</f>
        <v>392</v>
      </c>
    </row>
    <row r="230" spans="1:8" s="55" customFormat="1" ht="42.75" customHeight="1">
      <c r="A230" s="308">
        <v>11</v>
      </c>
      <c r="B230" s="309" t="s">
        <v>493</v>
      </c>
      <c r="C230" s="308" t="s">
        <v>78</v>
      </c>
      <c r="D230" s="308">
        <v>1</v>
      </c>
      <c r="E230" s="308">
        <v>330</v>
      </c>
      <c r="F230" s="308">
        <f>+E230*D230</f>
        <v>330</v>
      </c>
    </row>
    <row r="231" spans="1:8" s="260" customFormat="1" ht="22.5" customHeight="1">
      <c r="B231" s="85" t="s">
        <v>6</v>
      </c>
      <c r="C231" s="85"/>
      <c r="D231" s="296"/>
      <c r="E231" s="297"/>
      <c r="F231" s="86">
        <f>SUM(F12:F230)</f>
        <v>54117.320154366244</v>
      </c>
      <c r="H231" s="55"/>
    </row>
    <row r="232" spans="1:8" s="260" customFormat="1" ht="22.5" customHeight="1">
      <c r="B232" s="85" t="s">
        <v>481</v>
      </c>
      <c r="C232" s="85"/>
      <c r="D232" s="85"/>
      <c r="E232" s="297"/>
      <c r="F232" s="86">
        <f>F231*20%</f>
        <v>10823.464030873249</v>
      </c>
      <c r="H232" s="55"/>
    </row>
    <row r="233" spans="1:8" s="260" customFormat="1" ht="18" customHeight="1">
      <c r="B233" s="85" t="s">
        <v>6</v>
      </c>
      <c r="C233" s="85"/>
      <c r="D233" s="85"/>
      <c r="E233" s="297"/>
      <c r="F233" s="86">
        <f>F232+F231</f>
        <v>64940.784185239492</v>
      </c>
      <c r="G233" s="295"/>
      <c r="H233" s="55"/>
    </row>
    <row r="234" spans="1:8" s="142" customFormat="1"/>
    <row r="235" spans="1:8" s="142" customFormat="1"/>
    <row r="236" spans="1:8" s="321" customFormat="1" ht="43.5" customHeight="1">
      <c r="B236" s="321" t="s">
        <v>508</v>
      </c>
      <c r="D236" s="321" t="s">
        <v>509</v>
      </c>
    </row>
    <row r="237" spans="1:8" s="142" customFormat="1"/>
    <row r="238" spans="1:8" s="142" customFormat="1">
      <c r="A238" s="104"/>
      <c r="B238" s="104"/>
      <c r="C238" s="104"/>
      <c r="D238" s="104"/>
      <c r="E238" s="104"/>
      <c r="F238" s="104"/>
    </row>
    <row r="239" spans="1:8" s="142" customFormat="1">
      <c r="A239" s="104"/>
      <c r="B239" s="104"/>
      <c r="C239" s="104"/>
      <c r="D239" s="104"/>
      <c r="E239" s="104"/>
      <c r="F239" s="104"/>
    </row>
    <row r="240" spans="1:8" s="142" customFormat="1">
      <c r="A240" s="104"/>
      <c r="B240" s="104"/>
      <c r="C240" s="104"/>
      <c r="D240" s="104"/>
      <c r="E240" s="104"/>
      <c r="F240" s="104"/>
    </row>
    <row r="241" spans="1:6" s="142" customFormat="1">
      <c r="A241" s="104"/>
      <c r="B241" s="104"/>
      <c r="C241" s="104"/>
      <c r="D241" s="104"/>
      <c r="E241" s="104"/>
      <c r="F241" s="104"/>
    </row>
    <row r="242" spans="1:6" s="142" customFormat="1">
      <c r="A242" s="104"/>
      <c r="B242" s="104"/>
      <c r="C242" s="104"/>
      <c r="D242" s="104"/>
      <c r="E242" s="104"/>
      <c r="F242" s="104"/>
    </row>
    <row r="243" spans="1:6" s="142" customFormat="1">
      <c r="A243" s="104"/>
      <c r="B243" s="104"/>
      <c r="C243" s="104"/>
      <c r="D243" s="104"/>
      <c r="E243" s="104"/>
      <c r="F243" s="104"/>
    </row>
    <row r="244" spans="1:6" s="142" customFormat="1">
      <c r="A244" s="104"/>
      <c r="B244" s="104"/>
      <c r="C244" s="104"/>
      <c r="D244" s="104"/>
      <c r="E244" s="104"/>
      <c r="F244" s="104"/>
    </row>
    <row r="245" spans="1:6" s="142" customFormat="1">
      <c r="A245" s="104"/>
      <c r="B245" s="104"/>
      <c r="C245" s="104"/>
      <c r="D245" s="104"/>
      <c r="E245" s="104"/>
      <c r="F245" s="104"/>
    </row>
    <row r="246" spans="1:6" s="142" customFormat="1">
      <c r="A246" s="104"/>
      <c r="B246" s="104"/>
      <c r="C246" s="104"/>
      <c r="D246" s="104"/>
      <c r="E246" s="104"/>
      <c r="F246" s="104"/>
    </row>
    <row r="247" spans="1:6" s="142" customFormat="1">
      <c r="A247" s="104"/>
      <c r="B247" s="104"/>
      <c r="C247" s="104"/>
      <c r="D247" s="104"/>
      <c r="E247" s="104"/>
      <c r="F247" s="104"/>
    </row>
    <row r="248" spans="1:6" s="142" customFormat="1">
      <c r="A248" s="104"/>
      <c r="B248" s="104"/>
      <c r="C248" s="104"/>
      <c r="D248" s="104"/>
      <c r="E248" s="104"/>
      <c r="F248" s="104"/>
    </row>
    <row r="249" spans="1:6" s="142" customFormat="1">
      <c r="A249" s="104"/>
      <c r="B249" s="104"/>
      <c r="C249" s="104"/>
      <c r="D249" s="104"/>
      <c r="E249" s="104"/>
      <c r="F249" s="104"/>
    </row>
    <row r="250" spans="1:6" s="142" customFormat="1">
      <c r="A250" s="104"/>
      <c r="B250" s="104"/>
      <c r="C250" s="104"/>
      <c r="D250" s="104"/>
      <c r="E250" s="104"/>
      <c r="F250" s="104"/>
    </row>
    <row r="251" spans="1:6" s="142" customFormat="1">
      <c r="A251" s="104"/>
      <c r="B251" s="104"/>
      <c r="C251" s="104"/>
      <c r="D251" s="104"/>
      <c r="E251" s="104"/>
      <c r="F251" s="104"/>
    </row>
    <row r="252" spans="1:6" s="142" customFormat="1">
      <c r="A252" s="104"/>
      <c r="B252" s="104"/>
      <c r="C252" s="104"/>
      <c r="D252" s="104"/>
      <c r="E252" s="104"/>
      <c r="F252" s="104"/>
    </row>
    <row r="253" spans="1:6" s="142" customFormat="1">
      <c r="A253" s="104"/>
      <c r="B253" s="104"/>
      <c r="C253" s="104"/>
      <c r="D253" s="104"/>
      <c r="E253" s="104"/>
      <c r="F253" s="104"/>
    </row>
    <row r="254" spans="1:6" s="142" customFormat="1">
      <c r="A254" s="104"/>
      <c r="B254" s="104"/>
      <c r="C254" s="104"/>
      <c r="D254" s="104"/>
      <c r="E254" s="104"/>
      <c r="F254" s="104"/>
    </row>
    <row r="255" spans="1:6" s="142" customFormat="1">
      <c r="A255" s="104"/>
      <c r="B255" s="104"/>
      <c r="C255" s="104"/>
      <c r="D255" s="104"/>
      <c r="E255" s="104"/>
      <c r="F255" s="104"/>
    </row>
    <row r="256" spans="1:6" s="142" customFormat="1">
      <c r="A256" s="104"/>
      <c r="B256" s="104"/>
      <c r="C256" s="104"/>
      <c r="D256" s="104"/>
      <c r="E256" s="104"/>
      <c r="F256" s="104"/>
    </row>
    <row r="257" spans="1:6" s="142" customFormat="1">
      <c r="A257" s="104"/>
      <c r="B257" s="104"/>
      <c r="C257" s="104"/>
      <c r="D257" s="104"/>
      <c r="E257" s="104"/>
      <c r="F257" s="104"/>
    </row>
    <row r="258" spans="1:6" s="142" customFormat="1">
      <c r="A258" s="104"/>
      <c r="B258" s="104"/>
      <c r="C258" s="104"/>
      <c r="D258" s="104"/>
      <c r="E258" s="104"/>
      <c r="F258" s="104"/>
    </row>
    <row r="259" spans="1:6" s="142" customFormat="1">
      <c r="A259" s="104"/>
      <c r="B259" s="104"/>
      <c r="C259" s="104"/>
      <c r="D259" s="104"/>
      <c r="E259" s="104"/>
      <c r="F259" s="104"/>
    </row>
    <row r="260" spans="1:6" s="142" customFormat="1">
      <c r="A260" s="104"/>
      <c r="B260" s="104"/>
      <c r="C260" s="104"/>
      <c r="D260" s="104"/>
      <c r="E260" s="104"/>
      <c r="F260" s="104"/>
    </row>
    <row r="261" spans="1:6" s="142" customFormat="1">
      <c r="A261" s="104"/>
      <c r="B261" s="104"/>
      <c r="C261" s="104"/>
      <c r="D261" s="104"/>
      <c r="E261" s="104"/>
      <c r="F261" s="104"/>
    </row>
    <row r="262" spans="1:6" s="142" customFormat="1">
      <c r="A262" s="104"/>
      <c r="B262" s="104"/>
      <c r="C262" s="104"/>
      <c r="D262" s="104"/>
      <c r="E262" s="104"/>
      <c r="F262" s="104"/>
    </row>
    <row r="263" spans="1:6" s="142" customFormat="1">
      <c r="A263" s="104"/>
      <c r="B263" s="104"/>
      <c r="C263" s="104"/>
      <c r="D263" s="104"/>
      <c r="E263" s="104"/>
      <c r="F263" s="104"/>
    </row>
    <row r="264" spans="1:6" s="142" customFormat="1">
      <c r="A264" s="104"/>
      <c r="B264" s="104"/>
      <c r="C264" s="104"/>
      <c r="D264" s="104"/>
      <c r="E264" s="104"/>
      <c r="F264" s="104"/>
    </row>
    <row r="265" spans="1:6" s="142" customFormat="1">
      <c r="A265" s="104"/>
      <c r="B265" s="104"/>
      <c r="C265" s="104"/>
      <c r="D265" s="104"/>
      <c r="E265" s="104"/>
      <c r="F265" s="104"/>
    </row>
    <row r="266" spans="1:6" s="142" customFormat="1">
      <c r="A266" s="104"/>
      <c r="B266" s="104"/>
      <c r="C266" s="104"/>
      <c r="D266" s="104"/>
      <c r="E266" s="104"/>
      <c r="F266" s="104"/>
    </row>
    <row r="267" spans="1:6" s="142" customFormat="1">
      <c r="A267" s="104"/>
      <c r="B267" s="104"/>
      <c r="C267" s="104"/>
      <c r="D267" s="104"/>
      <c r="E267" s="104"/>
      <c r="F267" s="104"/>
    </row>
    <row r="268" spans="1:6" s="142" customFormat="1">
      <c r="A268" s="104"/>
      <c r="B268" s="104"/>
      <c r="C268" s="104"/>
      <c r="D268" s="104"/>
      <c r="E268" s="104"/>
      <c r="F268" s="104"/>
    </row>
    <row r="269" spans="1:6" s="142" customFormat="1">
      <c r="A269" s="104"/>
      <c r="B269" s="104"/>
      <c r="C269" s="104"/>
      <c r="D269" s="104"/>
      <c r="E269" s="104"/>
      <c r="F269" s="104"/>
    </row>
    <row r="270" spans="1:6" s="142" customFormat="1">
      <c r="A270" s="104"/>
      <c r="B270" s="104"/>
      <c r="C270" s="104"/>
      <c r="D270" s="104"/>
      <c r="E270" s="104"/>
      <c r="F270" s="104"/>
    </row>
    <row r="271" spans="1:6" s="142" customFormat="1">
      <c r="A271" s="104"/>
      <c r="B271" s="104"/>
      <c r="C271" s="104"/>
      <c r="D271" s="104"/>
      <c r="E271" s="104"/>
      <c r="F271" s="104"/>
    </row>
    <row r="272" spans="1:6" s="142" customFormat="1">
      <c r="A272" s="104"/>
      <c r="B272" s="104"/>
      <c r="C272" s="104"/>
      <c r="D272" s="104"/>
      <c r="E272" s="104"/>
      <c r="F272" s="104"/>
    </row>
    <row r="273" spans="1:6" s="142" customFormat="1">
      <c r="A273" s="104"/>
      <c r="B273" s="104"/>
      <c r="C273" s="104"/>
      <c r="D273" s="104"/>
      <c r="E273" s="104"/>
      <c r="F273" s="104"/>
    </row>
    <row r="274" spans="1:6" s="142" customFormat="1">
      <c r="A274" s="104"/>
      <c r="B274" s="104"/>
      <c r="C274" s="104"/>
      <c r="D274" s="104"/>
      <c r="E274" s="104"/>
      <c r="F274" s="104"/>
    </row>
    <row r="275" spans="1:6" s="142" customFormat="1">
      <c r="A275" s="104"/>
      <c r="B275" s="104"/>
      <c r="C275" s="104"/>
      <c r="D275" s="104"/>
      <c r="E275" s="104"/>
      <c r="F275" s="104"/>
    </row>
    <row r="276" spans="1:6" s="142" customFormat="1">
      <c r="A276" s="104"/>
      <c r="B276" s="104"/>
      <c r="C276" s="104"/>
      <c r="D276" s="104"/>
      <c r="E276" s="104"/>
      <c r="F276" s="104"/>
    </row>
    <row r="277" spans="1:6" s="142" customFormat="1">
      <c r="A277" s="104"/>
      <c r="B277" s="104"/>
      <c r="C277" s="104"/>
      <c r="D277" s="104"/>
      <c r="E277" s="104"/>
      <c r="F277" s="104"/>
    </row>
    <row r="278" spans="1:6" s="142" customFormat="1">
      <c r="A278" s="104"/>
      <c r="B278" s="104"/>
      <c r="C278" s="104"/>
      <c r="D278" s="104"/>
      <c r="E278" s="104"/>
      <c r="F278" s="104"/>
    </row>
    <row r="279" spans="1:6" s="142" customFormat="1">
      <c r="A279" s="104"/>
      <c r="B279" s="104"/>
      <c r="C279" s="104"/>
      <c r="D279" s="104"/>
      <c r="E279" s="104"/>
      <c r="F279" s="104"/>
    </row>
    <row r="280" spans="1:6" s="142" customFormat="1">
      <c r="A280" s="104"/>
      <c r="B280" s="104"/>
      <c r="C280" s="104"/>
      <c r="D280" s="104"/>
      <c r="E280" s="104"/>
      <c r="F280" s="104"/>
    </row>
    <row r="281" spans="1:6" s="142" customFormat="1">
      <c r="A281" s="104"/>
      <c r="B281" s="104"/>
      <c r="C281" s="104"/>
      <c r="D281" s="104"/>
      <c r="E281" s="104"/>
      <c r="F281" s="104"/>
    </row>
    <row r="282" spans="1:6" s="142" customFormat="1">
      <c r="A282" s="104"/>
      <c r="B282" s="104"/>
      <c r="C282" s="104"/>
      <c r="D282" s="104"/>
      <c r="E282" s="104"/>
      <c r="F282" s="104"/>
    </row>
    <row r="283" spans="1:6" s="142" customFormat="1">
      <c r="A283" s="104"/>
      <c r="B283" s="104"/>
      <c r="C283" s="104"/>
      <c r="D283" s="104"/>
      <c r="E283" s="104"/>
      <c r="F283" s="104"/>
    </row>
    <row r="284" spans="1:6" s="142" customFormat="1">
      <c r="A284" s="104"/>
      <c r="B284" s="104"/>
      <c r="C284" s="104"/>
      <c r="D284" s="104"/>
      <c r="E284" s="104"/>
      <c r="F284" s="104"/>
    </row>
    <row r="285" spans="1:6" s="142" customFormat="1">
      <c r="A285" s="104"/>
      <c r="B285" s="104"/>
      <c r="C285" s="104"/>
      <c r="D285" s="104"/>
      <c r="E285" s="104"/>
      <c r="F285" s="104"/>
    </row>
    <row r="286" spans="1:6" s="142" customFormat="1">
      <c r="A286" s="104"/>
      <c r="B286" s="104"/>
      <c r="C286" s="104"/>
      <c r="D286" s="104"/>
      <c r="E286" s="104"/>
      <c r="F286" s="104"/>
    </row>
    <row r="287" spans="1:6" s="142" customFormat="1">
      <c r="A287" s="104"/>
      <c r="B287" s="104"/>
      <c r="C287" s="104"/>
      <c r="D287" s="104"/>
      <c r="E287" s="104"/>
      <c r="F287" s="104"/>
    </row>
    <row r="288" spans="1:6" s="142" customFormat="1">
      <c r="A288" s="104"/>
      <c r="B288" s="104"/>
      <c r="C288" s="104"/>
      <c r="D288" s="104"/>
      <c r="E288" s="104"/>
      <c r="F288" s="104"/>
    </row>
    <row r="289" spans="1:6" s="142" customFormat="1">
      <c r="A289" s="104"/>
      <c r="B289" s="104"/>
      <c r="C289" s="104"/>
      <c r="D289" s="104"/>
      <c r="E289" s="104"/>
      <c r="F289" s="104"/>
    </row>
    <row r="290" spans="1:6" s="142" customFormat="1">
      <c r="A290" s="104"/>
      <c r="B290" s="104"/>
      <c r="C290" s="104"/>
      <c r="D290" s="104"/>
      <c r="E290" s="104"/>
      <c r="F290" s="104"/>
    </row>
    <row r="291" spans="1:6" s="142" customFormat="1">
      <c r="A291" s="104"/>
      <c r="B291" s="104"/>
      <c r="C291" s="104"/>
      <c r="D291" s="104"/>
      <c r="E291" s="104"/>
      <c r="F291" s="104"/>
    </row>
    <row r="292" spans="1:6" s="142" customFormat="1">
      <c r="A292" s="104"/>
      <c r="B292" s="104"/>
      <c r="C292" s="104"/>
      <c r="D292" s="104"/>
      <c r="E292" s="104"/>
      <c r="F292" s="104"/>
    </row>
    <row r="293" spans="1:6" s="142" customFormat="1">
      <c r="A293" s="104"/>
      <c r="B293" s="104"/>
      <c r="C293" s="104"/>
      <c r="D293" s="104"/>
      <c r="E293" s="104"/>
      <c r="F293" s="104"/>
    </row>
    <row r="294" spans="1:6" s="142" customFormat="1">
      <c r="A294" s="104"/>
      <c r="B294" s="104"/>
      <c r="C294" s="104"/>
      <c r="D294" s="104"/>
      <c r="E294" s="104"/>
      <c r="F294" s="104"/>
    </row>
    <row r="295" spans="1:6" s="142" customFormat="1">
      <c r="A295" s="104"/>
      <c r="B295" s="104"/>
      <c r="C295" s="104"/>
      <c r="D295" s="104"/>
      <c r="E295" s="104"/>
      <c r="F295" s="104"/>
    </row>
    <row r="296" spans="1:6" s="142" customFormat="1">
      <c r="A296" s="104"/>
      <c r="B296" s="104"/>
      <c r="C296" s="104"/>
      <c r="D296" s="104"/>
      <c r="E296" s="104"/>
      <c r="F296" s="104"/>
    </row>
    <row r="297" spans="1:6" s="142" customFormat="1">
      <c r="A297" s="104"/>
      <c r="B297" s="104"/>
      <c r="C297" s="104"/>
      <c r="D297" s="104"/>
      <c r="E297" s="104"/>
      <c r="F297" s="104"/>
    </row>
    <row r="298" spans="1:6" s="142" customFormat="1">
      <c r="A298" s="104"/>
      <c r="B298" s="104"/>
      <c r="C298" s="104"/>
      <c r="D298" s="104"/>
      <c r="E298" s="104"/>
      <c r="F298" s="104"/>
    </row>
    <row r="299" spans="1:6" s="142" customFormat="1">
      <c r="A299" s="104"/>
      <c r="B299" s="104"/>
      <c r="C299" s="104"/>
      <c r="D299" s="104"/>
      <c r="E299" s="104"/>
      <c r="F299" s="104"/>
    </row>
    <row r="300" spans="1:6" s="142" customFormat="1">
      <c r="A300" s="104"/>
      <c r="B300" s="104"/>
      <c r="C300" s="104"/>
      <c r="D300" s="104"/>
      <c r="E300" s="104"/>
      <c r="F300" s="104"/>
    </row>
    <row r="301" spans="1:6" s="142" customFormat="1">
      <c r="A301" s="104"/>
      <c r="B301" s="104"/>
      <c r="C301" s="104"/>
      <c r="D301" s="104"/>
      <c r="E301" s="104"/>
      <c r="F301" s="104"/>
    </row>
    <row r="302" spans="1:6" s="142" customFormat="1">
      <c r="A302" s="104"/>
      <c r="B302" s="104"/>
      <c r="C302" s="104"/>
      <c r="D302" s="104"/>
      <c r="E302" s="104"/>
      <c r="F302" s="104"/>
    </row>
    <row r="303" spans="1:6" s="142" customFormat="1">
      <c r="A303" s="104"/>
      <c r="B303" s="104"/>
      <c r="C303" s="104"/>
      <c r="D303" s="104"/>
      <c r="E303" s="104"/>
      <c r="F303" s="104"/>
    </row>
    <row r="304" spans="1:6" s="142" customFormat="1">
      <c r="A304" s="104"/>
      <c r="B304" s="104"/>
      <c r="C304" s="104"/>
      <c r="D304" s="104"/>
      <c r="E304" s="104"/>
      <c r="F304" s="104"/>
    </row>
    <row r="305" spans="1:6" s="142" customFormat="1">
      <c r="A305" s="104"/>
      <c r="B305" s="104"/>
      <c r="C305" s="104"/>
      <c r="D305" s="104"/>
      <c r="E305" s="104"/>
      <c r="F305" s="104"/>
    </row>
    <row r="306" spans="1:6" s="142" customFormat="1">
      <c r="A306" s="104"/>
      <c r="B306" s="104"/>
      <c r="C306" s="104"/>
      <c r="D306" s="104"/>
      <c r="E306" s="104"/>
      <c r="F306" s="104"/>
    </row>
    <row r="307" spans="1:6" s="142" customFormat="1">
      <c r="A307" s="104"/>
      <c r="B307" s="104"/>
      <c r="C307" s="104"/>
      <c r="D307" s="104"/>
      <c r="E307" s="104"/>
      <c r="F307" s="104"/>
    </row>
    <row r="308" spans="1:6" s="142" customFormat="1">
      <c r="A308" s="104"/>
      <c r="B308" s="104"/>
      <c r="C308" s="104"/>
      <c r="D308" s="104"/>
      <c r="E308" s="104"/>
      <c r="F308" s="104"/>
    </row>
    <row r="309" spans="1:6" s="142" customFormat="1">
      <c r="A309" s="104"/>
      <c r="B309" s="104"/>
      <c r="C309" s="104"/>
      <c r="D309" s="104"/>
      <c r="E309" s="104"/>
      <c r="F309" s="104"/>
    </row>
    <row r="310" spans="1:6" s="142" customFormat="1">
      <c r="A310" s="104"/>
      <c r="B310" s="104"/>
      <c r="C310" s="104"/>
      <c r="D310" s="104"/>
      <c r="E310" s="104"/>
      <c r="F310" s="104"/>
    </row>
    <row r="311" spans="1:6" s="142" customFormat="1">
      <c r="A311" s="104"/>
      <c r="B311" s="104"/>
      <c r="C311" s="104"/>
      <c r="D311" s="104"/>
      <c r="E311" s="104"/>
      <c r="F311" s="104"/>
    </row>
    <row r="312" spans="1:6" s="142" customFormat="1">
      <c r="A312" s="104"/>
      <c r="B312" s="104"/>
      <c r="C312" s="104"/>
      <c r="D312" s="104"/>
      <c r="E312" s="104"/>
      <c r="F312" s="104"/>
    </row>
    <row r="313" spans="1:6" s="142" customFormat="1">
      <c r="A313" s="104"/>
      <c r="B313" s="104"/>
      <c r="C313" s="104"/>
      <c r="D313" s="104"/>
      <c r="E313" s="104"/>
      <c r="F313" s="104"/>
    </row>
    <row r="314" spans="1:6" s="142" customFormat="1">
      <c r="A314" s="104"/>
      <c r="B314" s="104"/>
      <c r="C314" s="104"/>
      <c r="D314" s="104"/>
      <c r="E314" s="104"/>
      <c r="F314" s="104"/>
    </row>
    <row r="315" spans="1:6" s="142" customFormat="1">
      <c r="A315" s="104"/>
      <c r="B315" s="104"/>
      <c r="C315" s="104"/>
      <c r="D315" s="104"/>
      <c r="E315" s="104"/>
      <c r="F315" s="104"/>
    </row>
    <row r="316" spans="1:6" s="142" customFormat="1">
      <c r="A316" s="104"/>
      <c r="B316" s="104"/>
      <c r="C316" s="104"/>
      <c r="D316" s="104"/>
      <c r="E316" s="104"/>
      <c r="F316" s="104"/>
    </row>
    <row r="317" spans="1:6" s="142" customFormat="1">
      <c r="A317" s="104"/>
      <c r="B317" s="104"/>
      <c r="C317" s="104"/>
      <c r="D317" s="104"/>
      <c r="E317" s="104"/>
      <c r="F317" s="104"/>
    </row>
    <row r="318" spans="1:6" s="142" customFormat="1">
      <c r="A318" s="104"/>
      <c r="B318" s="104"/>
      <c r="C318" s="104"/>
      <c r="D318" s="104"/>
      <c r="E318" s="104"/>
      <c r="F318" s="104"/>
    </row>
    <row r="319" spans="1:6" s="142" customFormat="1">
      <c r="A319" s="104"/>
      <c r="B319" s="104"/>
      <c r="C319" s="104"/>
      <c r="D319" s="104"/>
      <c r="E319" s="104"/>
      <c r="F319" s="104"/>
    </row>
    <row r="320" spans="1:6" s="142" customFormat="1">
      <c r="A320" s="104"/>
      <c r="B320" s="104"/>
      <c r="C320" s="104"/>
      <c r="D320" s="104"/>
      <c r="E320" s="104"/>
      <c r="F320" s="104"/>
    </row>
    <row r="321" spans="1:6" s="142" customFormat="1">
      <c r="A321" s="104"/>
      <c r="B321" s="104"/>
      <c r="C321" s="104"/>
      <c r="D321" s="104"/>
      <c r="E321" s="104"/>
      <c r="F321" s="104"/>
    </row>
    <row r="322" spans="1:6" s="142" customFormat="1">
      <c r="A322" s="104"/>
      <c r="B322" s="104"/>
      <c r="C322" s="104"/>
      <c r="D322" s="104"/>
      <c r="E322" s="104"/>
      <c r="F322" s="104"/>
    </row>
    <row r="323" spans="1:6" s="142" customFormat="1">
      <c r="A323" s="104"/>
      <c r="B323" s="104"/>
      <c r="C323" s="104"/>
      <c r="D323" s="104"/>
      <c r="E323" s="104"/>
      <c r="F323" s="104"/>
    </row>
    <row r="324" spans="1:6" s="142" customFormat="1">
      <c r="A324" s="104"/>
      <c r="B324" s="104"/>
      <c r="C324" s="104"/>
      <c r="D324" s="104"/>
      <c r="E324" s="104"/>
      <c r="F324" s="104"/>
    </row>
    <row r="325" spans="1:6" s="142" customFormat="1">
      <c r="A325" s="104"/>
      <c r="B325" s="104"/>
      <c r="C325" s="104"/>
      <c r="D325" s="104"/>
      <c r="E325" s="104"/>
      <c r="F325" s="104"/>
    </row>
    <row r="326" spans="1:6" s="142" customFormat="1">
      <c r="A326" s="104"/>
      <c r="B326" s="104"/>
      <c r="C326" s="104"/>
      <c r="D326" s="104"/>
      <c r="E326" s="104"/>
      <c r="F326" s="104"/>
    </row>
    <row r="327" spans="1:6" s="142" customFormat="1">
      <c r="A327" s="104"/>
      <c r="B327" s="104"/>
      <c r="C327" s="104"/>
      <c r="D327" s="104"/>
      <c r="E327" s="104"/>
      <c r="F327" s="104"/>
    </row>
    <row r="328" spans="1:6" s="142" customFormat="1">
      <c r="A328" s="104"/>
      <c r="B328" s="104"/>
      <c r="C328" s="104"/>
      <c r="D328" s="104"/>
      <c r="E328" s="104"/>
      <c r="F328" s="104"/>
    </row>
    <row r="329" spans="1:6" s="142" customFormat="1">
      <c r="A329" s="104"/>
      <c r="B329" s="104"/>
      <c r="C329" s="104"/>
      <c r="D329" s="104"/>
      <c r="E329" s="104"/>
      <c r="F329" s="104"/>
    </row>
    <row r="330" spans="1:6" s="142" customFormat="1">
      <c r="A330" s="104"/>
      <c r="B330" s="104"/>
      <c r="C330" s="104"/>
      <c r="D330" s="104"/>
      <c r="E330" s="104"/>
      <c r="F330" s="104"/>
    </row>
    <row r="331" spans="1:6" s="142" customFormat="1">
      <c r="A331" s="104"/>
      <c r="B331" s="104"/>
      <c r="C331" s="104"/>
      <c r="D331" s="104"/>
      <c r="E331" s="104"/>
      <c r="F331" s="104"/>
    </row>
    <row r="332" spans="1:6" s="142" customFormat="1">
      <c r="A332" s="104"/>
      <c r="B332" s="104"/>
      <c r="C332" s="104"/>
      <c r="D332" s="104"/>
      <c r="E332" s="104"/>
      <c r="F332" s="104"/>
    </row>
    <row r="333" spans="1:6" s="142" customFormat="1">
      <c r="A333" s="104"/>
      <c r="B333" s="104"/>
      <c r="C333" s="104"/>
      <c r="D333" s="104"/>
      <c r="E333" s="104"/>
      <c r="F333" s="104"/>
    </row>
    <row r="334" spans="1:6" s="142" customFormat="1">
      <c r="A334" s="104"/>
      <c r="B334" s="104"/>
      <c r="C334" s="104"/>
      <c r="D334" s="104"/>
      <c r="E334" s="104"/>
      <c r="F334" s="104"/>
    </row>
    <row r="335" spans="1:6" s="142" customFormat="1">
      <c r="A335" s="104"/>
      <c r="B335" s="104"/>
      <c r="C335" s="104"/>
      <c r="D335" s="104"/>
      <c r="E335" s="104"/>
      <c r="F335" s="104"/>
    </row>
    <row r="336" spans="1:6" s="142" customFormat="1">
      <c r="A336" s="104"/>
      <c r="B336" s="104"/>
      <c r="C336" s="104"/>
      <c r="D336" s="104"/>
      <c r="E336" s="104"/>
      <c r="F336" s="104"/>
    </row>
    <row r="337" spans="1:2322" s="142" customFormat="1">
      <c r="A337" s="104"/>
      <c r="B337" s="104"/>
      <c r="C337" s="104"/>
      <c r="D337" s="104"/>
      <c r="E337" s="104"/>
      <c r="F337" s="104"/>
    </row>
    <row r="338" spans="1:2322" s="142" customFormat="1">
      <c r="A338" s="104"/>
      <c r="B338" s="104"/>
      <c r="C338" s="104"/>
      <c r="D338" s="104"/>
      <c r="E338" s="104"/>
      <c r="F338" s="104"/>
    </row>
    <row r="339" spans="1:2322" s="142" customFormat="1">
      <c r="A339" s="104"/>
      <c r="B339" s="104"/>
      <c r="C339" s="104"/>
      <c r="D339" s="104"/>
      <c r="E339" s="104"/>
      <c r="F339" s="104"/>
    </row>
    <row r="340" spans="1:2322" s="142" customFormat="1">
      <c r="A340" s="104"/>
      <c r="B340" s="104"/>
      <c r="C340" s="104"/>
      <c r="D340" s="104"/>
      <c r="E340" s="104"/>
      <c r="F340" s="104"/>
    </row>
    <row r="341" spans="1:2322" s="142" customFormat="1">
      <c r="A341" s="104"/>
      <c r="B341" s="104"/>
      <c r="C341" s="104"/>
      <c r="D341" s="104"/>
      <c r="E341" s="104"/>
      <c r="F341" s="104"/>
    </row>
    <row r="342" spans="1:2322" s="142" customFormat="1">
      <c r="A342" s="104"/>
      <c r="B342" s="104"/>
      <c r="C342" s="104"/>
      <c r="D342" s="104"/>
      <c r="E342" s="104"/>
      <c r="F342" s="104"/>
    </row>
    <row r="343" spans="1:2322" s="142" customFormat="1">
      <c r="A343" s="104"/>
      <c r="B343" s="104"/>
      <c r="C343" s="104"/>
      <c r="D343" s="104"/>
      <c r="E343" s="104"/>
      <c r="F343" s="104"/>
    </row>
    <row r="344" spans="1:2322" s="142" customFormat="1">
      <c r="A344" s="104"/>
      <c r="B344" s="104"/>
      <c r="C344" s="104"/>
      <c r="D344" s="104"/>
      <c r="E344" s="104"/>
      <c r="F344" s="104"/>
    </row>
    <row r="345" spans="1:2322" s="142" customFormat="1">
      <c r="A345" s="104"/>
      <c r="B345" s="104"/>
      <c r="C345" s="104"/>
      <c r="D345" s="104"/>
      <c r="E345" s="104"/>
      <c r="F345" s="104"/>
    </row>
    <row r="346" spans="1:2322" s="142" customFormat="1" ht="36" customHeight="1">
      <c r="A346" s="104"/>
      <c r="B346" s="104"/>
      <c r="C346" s="104"/>
      <c r="D346" s="104"/>
      <c r="E346" s="104"/>
      <c r="F346" s="104"/>
    </row>
    <row r="347" spans="1:2322" s="142" customFormat="1">
      <c r="A347" s="104"/>
      <c r="B347" s="104"/>
      <c r="C347" s="104"/>
      <c r="D347" s="104"/>
      <c r="E347" s="104"/>
      <c r="F347" s="104"/>
    </row>
    <row r="348" spans="1:2322" s="146" customFormat="1" ht="39.75" customHeight="1">
      <c r="A348" s="104"/>
      <c r="B348" s="104"/>
      <c r="C348" s="104"/>
      <c r="D348" s="104"/>
      <c r="E348" s="104"/>
      <c r="F348" s="104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5"/>
      <c r="Z348" s="145"/>
      <c r="AA348" s="145"/>
      <c r="AB348" s="145"/>
      <c r="AC348" s="145"/>
      <c r="AD348" s="145"/>
      <c r="AE348" s="145"/>
      <c r="AF348" s="145"/>
      <c r="AG348" s="145"/>
      <c r="AH348" s="145"/>
      <c r="AI348" s="145"/>
      <c r="AJ348" s="145"/>
      <c r="AK348" s="145"/>
      <c r="AL348" s="145"/>
      <c r="AM348" s="145"/>
      <c r="AN348" s="145"/>
      <c r="AO348" s="145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5"/>
      <c r="BF348" s="145"/>
      <c r="BG348" s="145"/>
      <c r="BH348" s="145"/>
      <c r="BI348" s="145"/>
      <c r="BJ348" s="145"/>
      <c r="BK348" s="145"/>
      <c r="BL348" s="145"/>
      <c r="BM348" s="145"/>
      <c r="BN348" s="145"/>
      <c r="BO348" s="145"/>
      <c r="BP348" s="145"/>
      <c r="BQ348" s="145"/>
      <c r="BR348" s="145"/>
      <c r="BS348" s="145"/>
      <c r="BT348" s="145"/>
      <c r="BU348" s="145"/>
      <c r="BV348" s="145"/>
      <c r="BW348" s="145"/>
      <c r="BX348" s="145"/>
      <c r="BY348" s="145"/>
      <c r="BZ348" s="145"/>
      <c r="CA348" s="145"/>
      <c r="CB348" s="145"/>
      <c r="CC348" s="145"/>
      <c r="CD348" s="145"/>
      <c r="CE348" s="145"/>
      <c r="CF348" s="145"/>
      <c r="CG348" s="145"/>
      <c r="CH348" s="145"/>
      <c r="CI348" s="145"/>
      <c r="CJ348" s="145"/>
      <c r="CK348" s="145"/>
      <c r="CL348" s="145"/>
      <c r="CM348" s="145"/>
      <c r="CN348" s="145"/>
      <c r="CO348" s="145"/>
      <c r="CP348" s="145"/>
      <c r="CQ348" s="145"/>
      <c r="CR348" s="145"/>
      <c r="CS348" s="145"/>
      <c r="CT348" s="145"/>
      <c r="CU348" s="145"/>
      <c r="CV348" s="145"/>
      <c r="CW348" s="145"/>
      <c r="CX348" s="145"/>
      <c r="CY348" s="145"/>
      <c r="CZ348" s="145"/>
      <c r="DA348" s="145"/>
      <c r="DB348" s="145"/>
      <c r="DC348" s="145"/>
      <c r="DD348" s="145"/>
      <c r="DE348" s="145"/>
      <c r="DF348" s="145"/>
      <c r="DG348" s="145"/>
      <c r="DH348" s="145"/>
      <c r="DI348" s="145"/>
      <c r="DJ348" s="145"/>
      <c r="DK348" s="145"/>
      <c r="DL348" s="145"/>
      <c r="DM348" s="145"/>
      <c r="DN348" s="145"/>
      <c r="DO348" s="145"/>
      <c r="DP348" s="145"/>
      <c r="DQ348" s="145"/>
      <c r="DR348" s="145"/>
      <c r="DS348" s="145"/>
      <c r="DT348" s="145"/>
      <c r="DU348" s="145"/>
      <c r="DV348" s="145"/>
      <c r="DW348" s="145"/>
      <c r="DX348" s="145"/>
      <c r="DY348" s="145"/>
      <c r="DZ348" s="145"/>
      <c r="EA348" s="145"/>
      <c r="EB348" s="145"/>
      <c r="EC348" s="145"/>
      <c r="ED348" s="145"/>
      <c r="EE348" s="145"/>
      <c r="EF348" s="145"/>
      <c r="EG348" s="145"/>
      <c r="EH348" s="145"/>
      <c r="EI348" s="145"/>
      <c r="EJ348" s="145"/>
      <c r="EK348" s="145"/>
      <c r="EL348" s="145"/>
      <c r="EM348" s="145"/>
      <c r="EN348" s="145"/>
      <c r="EO348" s="145"/>
      <c r="EP348" s="145"/>
      <c r="EQ348" s="145"/>
      <c r="ER348" s="145"/>
      <c r="ES348" s="145"/>
      <c r="ET348" s="145"/>
      <c r="EU348" s="145"/>
      <c r="EV348" s="145"/>
      <c r="EW348" s="145"/>
      <c r="EX348" s="145"/>
      <c r="EY348" s="145"/>
      <c r="EZ348" s="145"/>
      <c r="FA348" s="145"/>
      <c r="FB348" s="145"/>
      <c r="FC348" s="145"/>
      <c r="FD348" s="145"/>
      <c r="FE348" s="145"/>
      <c r="FF348" s="145"/>
      <c r="FG348" s="145"/>
      <c r="FH348" s="145"/>
      <c r="FI348" s="145"/>
      <c r="FJ348" s="145"/>
      <c r="FK348" s="145"/>
      <c r="FL348" s="145"/>
      <c r="FM348" s="145"/>
      <c r="FN348" s="145"/>
      <c r="FO348" s="145"/>
      <c r="FP348" s="145"/>
      <c r="FQ348" s="145"/>
      <c r="FR348" s="145"/>
      <c r="FS348" s="145"/>
      <c r="FT348" s="145"/>
      <c r="FU348" s="145"/>
      <c r="FV348" s="145"/>
      <c r="FW348" s="145"/>
      <c r="FX348" s="145"/>
      <c r="FY348" s="145"/>
      <c r="FZ348" s="145"/>
      <c r="GA348" s="145"/>
      <c r="GB348" s="145"/>
      <c r="GC348" s="145"/>
      <c r="GD348" s="145"/>
      <c r="GE348" s="145"/>
      <c r="GF348" s="145"/>
      <c r="GG348" s="145"/>
      <c r="GH348" s="145"/>
      <c r="GI348" s="145"/>
      <c r="GJ348" s="145"/>
      <c r="GK348" s="145"/>
      <c r="GL348" s="145"/>
      <c r="GM348" s="145"/>
      <c r="GN348" s="145"/>
      <c r="GO348" s="145"/>
      <c r="GP348" s="145"/>
      <c r="GQ348" s="145"/>
      <c r="GR348" s="145"/>
      <c r="GS348" s="145"/>
      <c r="GT348" s="145"/>
      <c r="GU348" s="145"/>
      <c r="GV348" s="145"/>
      <c r="GW348" s="145"/>
      <c r="GX348" s="145"/>
      <c r="GY348" s="145"/>
      <c r="GZ348" s="145"/>
      <c r="HA348" s="145"/>
      <c r="HB348" s="145"/>
      <c r="HC348" s="145"/>
      <c r="HD348" s="145"/>
      <c r="HE348" s="145"/>
      <c r="HF348" s="145"/>
      <c r="HG348" s="145"/>
      <c r="HH348" s="145"/>
      <c r="HI348" s="145"/>
      <c r="HJ348" s="145"/>
      <c r="HK348" s="145"/>
      <c r="HL348" s="145"/>
      <c r="HM348" s="145"/>
      <c r="HN348" s="145"/>
      <c r="HO348" s="145"/>
      <c r="HP348" s="145"/>
      <c r="HQ348" s="145"/>
      <c r="HR348" s="145"/>
      <c r="HS348" s="145"/>
      <c r="HT348" s="145"/>
      <c r="HU348" s="145"/>
      <c r="HV348" s="145"/>
      <c r="HW348" s="145"/>
      <c r="HX348" s="145"/>
      <c r="HY348" s="145"/>
      <c r="HZ348" s="145"/>
      <c r="IA348" s="145"/>
      <c r="IB348" s="145"/>
      <c r="IC348" s="145"/>
      <c r="ID348" s="145"/>
      <c r="IE348" s="145"/>
      <c r="IF348" s="145"/>
      <c r="IG348" s="145"/>
      <c r="IH348" s="145"/>
      <c r="II348" s="145"/>
      <c r="IJ348" s="145"/>
      <c r="IK348" s="145"/>
      <c r="IL348" s="145"/>
      <c r="IM348" s="145"/>
      <c r="IN348" s="145"/>
      <c r="IO348" s="145"/>
      <c r="IP348" s="145"/>
      <c r="IQ348" s="145"/>
      <c r="IR348" s="145"/>
      <c r="IS348" s="145"/>
      <c r="IT348" s="145"/>
      <c r="IU348" s="145"/>
      <c r="IV348" s="145"/>
      <c r="IW348" s="145"/>
      <c r="IX348" s="145"/>
      <c r="IY348" s="145"/>
      <c r="IZ348" s="145"/>
      <c r="JA348" s="145"/>
      <c r="JB348" s="145"/>
      <c r="JC348" s="145"/>
      <c r="JD348" s="145"/>
      <c r="JE348" s="145"/>
      <c r="JF348" s="145"/>
      <c r="JG348" s="145"/>
      <c r="JH348" s="145"/>
      <c r="JI348" s="145"/>
      <c r="JJ348" s="145"/>
      <c r="JK348" s="145"/>
      <c r="JL348" s="145"/>
      <c r="JM348" s="145"/>
      <c r="JN348" s="145"/>
      <c r="JO348" s="145"/>
      <c r="JP348" s="145"/>
      <c r="JQ348" s="145"/>
      <c r="JR348" s="145"/>
      <c r="JS348" s="145"/>
      <c r="JT348" s="145"/>
      <c r="JU348" s="145"/>
      <c r="JV348" s="145"/>
      <c r="JW348" s="145"/>
      <c r="JX348" s="145"/>
      <c r="JY348" s="145"/>
      <c r="JZ348" s="145"/>
      <c r="KA348" s="145"/>
      <c r="KB348" s="145"/>
      <c r="KC348" s="145"/>
      <c r="KD348" s="145"/>
      <c r="KE348" s="145"/>
      <c r="KF348" s="145"/>
      <c r="KG348" s="145"/>
      <c r="KH348" s="145"/>
      <c r="KI348" s="145"/>
      <c r="KJ348" s="145"/>
      <c r="KK348" s="145"/>
      <c r="KL348" s="145"/>
      <c r="KM348" s="145"/>
      <c r="KN348" s="145"/>
      <c r="KO348" s="145"/>
      <c r="KP348" s="145"/>
      <c r="KQ348" s="145"/>
      <c r="KR348" s="145"/>
      <c r="KS348" s="145"/>
      <c r="KT348" s="145"/>
      <c r="KU348" s="145"/>
      <c r="KV348" s="145"/>
      <c r="KW348" s="145"/>
      <c r="KX348" s="145"/>
      <c r="KY348" s="145"/>
      <c r="KZ348" s="145"/>
      <c r="LA348" s="145"/>
      <c r="LB348" s="145"/>
      <c r="LC348" s="145"/>
      <c r="LD348" s="145"/>
      <c r="LE348" s="145"/>
      <c r="LF348" s="145"/>
      <c r="LG348" s="145"/>
      <c r="LH348" s="145"/>
      <c r="LI348" s="145"/>
      <c r="LJ348" s="145"/>
      <c r="LK348" s="145"/>
      <c r="LL348" s="145"/>
      <c r="LM348" s="145"/>
      <c r="LN348" s="145"/>
      <c r="LO348" s="145"/>
      <c r="LP348" s="145"/>
      <c r="LQ348" s="145"/>
      <c r="LR348" s="145"/>
      <c r="LS348" s="145"/>
      <c r="LT348" s="145"/>
      <c r="LU348" s="145"/>
      <c r="LV348" s="145"/>
      <c r="LW348" s="145"/>
      <c r="LX348" s="145"/>
      <c r="LY348" s="145"/>
      <c r="LZ348" s="145"/>
      <c r="MA348" s="145"/>
      <c r="MB348" s="145"/>
      <c r="MC348" s="145"/>
      <c r="MD348" s="145"/>
      <c r="ME348" s="145"/>
      <c r="MF348" s="145"/>
      <c r="MG348" s="145"/>
      <c r="MH348" s="145"/>
      <c r="MI348" s="145"/>
      <c r="MJ348" s="145"/>
      <c r="MK348" s="145"/>
      <c r="ML348" s="145"/>
      <c r="MM348" s="145"/>
      <c r="MN348" s="145"/>
      <c r="MO348" s="145"/>
      <c r="MP348" s="145"/>
      <c r="MQ348" s="145"/>
      <c r="MR348" s="145"/>
      <c r="MS348" s="145"/>
      <c r="MT348" s="145"/>
      <c r="MU348" s="145"/>
      <c r="MV348" s="145"/>
      <c r="MW348" s="145"/>
      <c r="MX348" s="145"/>
      <c r="MY348" s="145"/>
      <c r="MZ348" s="145"/>
      <c r="NA348" s="145"/>
      <c r="NB348" s="145"/>
      <c r="NC348" s="145"/>
      <c r="ND348" s="145"/>
      <c r="NE348" s="145"/>
      <c r="NF348" s="145"/>
      <c r="NG348" s="145"/>
      <c r="NH348" s="145"/>
      <c r="NI348" s="145"/>
      <c r="NJ348" s="145"/>
      <c r="NK348" s="145"/>
      <c r="NL348" s="145"/>
      <c r="NM348" s="145"/>
      <c r="NN348" s="145"/>
      <c r="NO348" s="145"/>
      <c r="NP348" s="145"/>
      <c r="NQ348" s="145"/>
      <c r="NR348" s="145"/>
      <c r="NS348" s="145"/>
      <c r="NT348" s="145"/>
      <c r="NU348" s="145"/>
      <c r="NV348" s="145"/>
      <c r="NW348" s="145"/>
      <c r="NX348" s="145"/>
      <c r="NY348" s="145"/>
      <c r="NZ348" s="145"/>
      <c r="OA348" s="145"/>
      <c r="OB348" s="145"/>
      <c r="OC348" s="145"/>
      <c r="OD348" s="145"/>
      <c r="OE348" s="145"/>
      <c r="OF348" s="145"/>
      <c r="OG348" s="145"/>
      <c r="OH348" s="145"/>
      <c r="OI348" s="145"/>
      <c r="OJ348" s="145"/>
      <c r="OK348" s="145"/>
      <c r="OL348" s="145"/>
      <c r="OM348" s="145"/>
      <c r="ON348" s="145"/>
      <c r="OO348" s="145"/>
      <c r="OP348" s="145"/>
      <c r="OQ348" s="145"/>
      <c r="OR348" s="145"/>
      <c r="OS348" s="145"/>
      <c r="OT348" s="145"/>
      <c r="OU348" s="145"/>
      <c r="OV348" s="145"/>
      <c r="OW348" s="145"/>
      <c r="OX348" s="145"/>
      <c r="OY348" s="145"/>
      <c r="OZ348" s="145"/>
      <c r="PA348" s="145"/>
      <c r="PB348" s="145"/>
      <c r="PC348" s="145"/>
      <c r="PD348" s="145"/>
      <c r="PE348" s="145"/>
      <c r="PF348" s="145"/>
      <c r="PG348" s="145"/>
      <c r="PH348" s="145"/>
      <c r="PI348" s="145"/>
      <c r="PJ348" s="145"/>
      <c r="PK348" s="145"/>
      <c r="PL348" s="145"/>
      <c r="PM348" s="145"/>
      <c r="PN348" s="145"/>
      <c r="PO348" s="145"/>
      <c r="PP348" s="145"/>
      <c r="PQ348" s="145"/>
      <c r="PR348" s="145"/>
      <c r="PS348" s="145"/>
      <c r="PT348" s="145"/>
      <c r="PU348" s="145"/>
      <c r="PV348" s="145"/>
      <c r="PW348" s="145"/>
      <c r="PX348" s="145"/>
      <c r="PY348" s="145"/>
      <c r="PZ348" s="145"/>
      <c r="QA348" s="145"/>
      <c r="QB348" s="145"/>
      <c r="QC348" s="145"/>
      <c r="QD348" s="145"/>
      <c r="QE348" s="145"/>
      <c r="QF348" s="145"/>
      <c r="QG348" s="145"/>
      <c r="QH348" s="145"/>
      <c r="QI348" s="145"/>
      <c r="QJ348" s="145"/>
      <c r="QK348" s="145"/>
      <c r="QL348" s="145"/>
      <c r="QM348" s="145"/>
      <c r="QN348" s="145"/>
      <c r="QO348" s="145"/>
      <c r="QP348" s="145"/>
      <c r="QQ348" s="145"/>
      <c r="QR348" s="145"/>
      <c r="QS348" s="145"/>
      <c r="QT348" s="145"/>
      <c r="QU348" s="145"/>
      <c r="QV348" s="145"/>
      <c r="QW348" s="145"/>
      <c r="QX348" s="145"/>
      <c r="QY348" s="145"/>
      <c r="QZ348" s="145"/>
      <c r="RA348" s="145"/>
      <c r="RB348" s="145"/>
      <c r="RC348" s="145"/>
      <c r="RD348" s="145"/>
      <c r="RE348" s="145"/>
      <c r="RF348" s="145"/>
      <c r="RG348" s="145"/>
      <c r="RH348" s="145"/>
      <c r="RI348" s="145"/>
      <c r="RJ348" s="145"/>
      <c r="RK348" s="145"/>
      <c r="RL348" s="145"/>
      <c r="RM348" s="145"/>
      <c r="RN348" s="145"/>
      <c r="RO348" s="145"/>
      <c r="RP348" s="145"/>
      <c r="RQ348" s="145"/>
      <c r="RR348" s="145"/>
      <c r="RS348" s="145"/>
      <c r="RT348" s="145"/>
      <c r="RU348" s="145"/>
      <c r="RV348" s="145"/>
      <c r="RW348" s="145"/>
      <c r="RX348" s="145"/>
      <c r="RY348" s="145"/>
      <c r="RZ348" s="145"/>
      <c r="SA348" s="145"/>
      <c r="SB348" s="145"/>
      <c r="SC348" s="145"/>
      <c r="SD348" s="145"/>
      <c r="SE348" s="145"/>
      <c r="SF348" s="145"/>
      <c r="SG348" s="145"/>
      <c r="SH348" s="145"/>
      <c r="SI348" s="145"/>
      <c r="SJ348" s="145"/>
      <c r="SK348" s="145"/>
      <c r="SL348" s="145"/>
      <c r="SM348" s="145"/>
      <c r="SN348" s="145"/>
      <c r="SO348" s="145"/>
      <c r="SP348" s="145"/>
      <c r="SQ348" s="145"/>
      <c r="SR348" s="145"/>
      <c r="SS348" s="145"/>
      <c r="ST348" s="145"/>
      <c r="SU348" s="145"/>
      <c r="SV348" s="145"/>
      <c r="SW348" s="145"/>
      <c r="SX348" s="145"/>
      <c r="SY348" s="145"/>
      <c r="SZ348" s="145"/>
      <c r="TA348" s="145"/>
      <c r="TB348" s="145"/>
      <c r="TC348" s="145"/>
      <c r="TD348" s="145"/>
      <c r="TE348" s="145"/>
      <c r="TF348" s="145"/>
      <c r="TG348" s="145"/>
      <c r="TH348" s="145"/>
      <c r="TI348" s="145"/>
      <c r="TJ348" s="145"/>
      <c r="TK348" s="145"/>
      <c r="TL348" s="145"/>
      <c r="TM348" s="145"/>
      <c r="TN348" s="145"/>
      <c r="TO348" s="145"/>
      <c r="TP348" s="145"/>
      <c r="TQ348" s="145"/>
      <c r="TR348" s="145"/>
      <c r="TS348" s="145"/>
      <c r="TT348" s="145"/>
      <c r="TU348" s="145"/>
      <c r="TV348" s="145"/>
      <c r="TW348" s="145"/>
      <c r="TX348" s="145"/>
      <c r="TY348" s="145"/>
      <c r="TZ348" s="145"/>
      <c r="UA348" s="145"/>
      <c r="UB348" s="145"/>
      <c r="UC348" s="145"/>
      <c r="UD348" s="145"/>
      <c r="UE348" s="145"/>
      <c r="UF348" s="145"/>
      <c r="UG348" s="145"/>
      <c r="UH348" s="145"/>
      <c r="UI348" s="145"/>
      <c r="UJ348" s="145"/>
      <c r="UK348" s="145"/>
      <c r="UL348" s="145"/>
      <c r="UM348" s="145"/>
      <c r="UN348" s="145"/>
      <c r="UO348" s="145"/>
      <c r="UP348" s="145"/>
      <c r="UQ348" s="145"/>
      <c r="UR348" s="145"/>
      <c r="US348" s="145"/>
      <c r="UT348" s="145"/>
      <c r="UU348" s="145"/>
      <c r="UV348" s="145"/>
      <c r="UW348" s="145"/>
      <c r="UX348" s="145"/>
      <c r="UY348" s="145"/>
      <c r="UZ348" s="145"/>
      <c r="VA348" s="145"/>
      <c r="VB348" s="145"/>
      <c r="VC348" s="145"/>
      <c r="VD348" s="145"/>
      <c r="VE348" s="145"/>
      <c r="VF348" s="145"/>
      <c r="VG348" s="145"/>
      <c r="VH348" s="145"/>
      <c r="VI348" s="145"/>
      <c r="VJ348" s="145"/>
      <c r="VK348" s="145"/>
      <c r="VL348" s="145"/>
      <c r="VM348" s="145"/>
      <c r="VN348" s="145"/>
      <c r="VO348" s="145"/>
      <c r="VP348" s="145"/>
      <c r="VQ348" s="145"/>
      <c r="VR348" s="145"/>
      <c r="VS348" s="145"/>
      <c r="VT348" s="145"/>
      <c r="VU348" s="145"/>
      <c r="VV348" s="145"/>
      <c r="VW348" s="145"/>
      <c r="VX348" s="145"/>
      <c r="VY348" s="145"/>
      <c r="VZ348" s="145"/>
      <c r="WA348" s="145"/>
      <c r="WB348" s="145"/>
      <c r="WC348" s="145"/>
      <c r="WD348" s="145"/>
      <c r="WE348" s="145"/>
      <c r="WF348" s="145"/>
      <c r="WG348" s="145"/>
      <c r="WH348" s="145"/>
      <c r="WI348" s="145"/>
      <c r="WJ348" s="145"/>
      <c r="WK348" s="145"/>
      <c r="WL348" s="145"/>
      <c r="WM348" s="145"/>
      <c r="WN348" s="145"/>
      <c r="WO348" s="145"/>
      <c r="WP348" s="145"/>
      <c r="WQ348" s="145"/>
      <c r="WR348" s="145"/>
      <c r="WS348" s="145"/>
      <c r="WT348" s="145"/>
      <c r="WU348" s="145"/>
      <c r="WV348" s="145"/>
      <c r="WW348" s="145"/>
      <c r="WX348" s="145"/>
      <c r="WY348" s="145"/>
      <c r="WZ348" s="145"/>
      <c r="XA348" s="145"/>
      <c r="XB348" s="145"/>
      <c r="XC348" s="145"/>
      <c r="XD348" s="145"/>
      <c r="XE348" s="145"/>
      <c r="XF348" s="145"/>
      <c r="XG348" s="145"/>
      <c r="XH348" s="145"/>
      <c r="XI348" s="145"/>
      <c r="XJ348" s="145"/>
      <c r="XK348" s="145"/>
      <c r="XL348" s="145"/>
      <c r="XM348" s="145"/>
      <c r="XN348" s="145"/>
      <c r="XO348" s="145"/>
      <c r="XP348" s="145"/>
      <c r="XQ348" s="145"/>
      <c r="XR348" s="145"/>
      <c r="XS348" s="145"/>
      <c r="XT348" s="145"/>
      <c r="XU348" s="145"/>
      <c r="XV348" s="145"/>
      <c r="XW348" s="145"/>
      <c r="XX348" s="145"/>
      <c r="XY348" s="145"/>
      <c r="XZ348" s="145"/>
      <c r="YA348" s="145"/>
      <c r="YB348" s="145"/>
      <c r="YC348" s="145"/>
      <c r="YD348" s="145"/>
      <c r="YE348" s="145"/>
      <c r="YF348" s="145"/>
      <c r="YG348" s="145"/>
      <c r="YH348" s="145"/>
      <c r="YI348" s="145"/>
      <c r="YJ348" s="145"/>
      <c r="YK348" s="145"/>
      <c r="YL348" s="145"/>
      <c r="YM348" s="145"/>
      <c r="YN348" s="145"/>
      <c r="YO348" s="145"/>
      <c r="YP348" s="145"/>
      <c r="YQ348" s="145"/>
      <c r="YR348" s="145"/>
      <c r="YS348" s="145"/>
      <c r="YT348" s="145"/>
      <c r="YU348" s="145"/>
      <c r="YV348" s="145"/>
      <c r="YW348" s="145"/>
      <c r="YX348" s="145"/>
      <c r="YY348" s="145"/>
      <c r="YZ348" s="145"/>
      <c r="ZA348" s="145"/>
      <c r="ZB348" s="145"/>
      <c r="ZC348" s="145"/>
      <c r="ZD348" s="145"/>
      <c r="ZE348" s="145"/>
      <c r="ZF348" s="145"/>
      <c r="ZG348" s="145"/>
      <c r="ZH348" s="145"/>
      <c r="ZI348" s="145"/>
      <c r="ZJ348" s="145"/>
      <c r="ZK348" s="145"/>
      <c r="ZL348" s="145"/>
      <c r="ZM348" s="145"/>
      <c r="ZN348" s="145"/>
      <c r="ZO348" s="145"/>
      <c r="ZP348" s="145"/>
      <c r="ZQ348" s="145"/>
      <c r="ZR348" s="145"/>
      <c r="ZS348" s="145"/>
      <c r="ZT348" s="145"/>
      <c r="ZU348" s="145"/>
      <c r="ZV348" s="145"/>
      <c r="ZW348" s="145"/>
      <c r="ZX348" s="145"/>
      <c r="ZY348" s="145"/>
      <c r="ZZ348" s="145"/>
      <c r="AAA348" s="145"/>
      <c r="AAB348" s="145"/>
      <c r="AAC348" s="145"/>
      <c r="AAD348" s="145"/>
      <c r="AAE348" s="145"/>
      <c r="AAF348" s="145"/>
      <c r="AAG348" s="145"/>
      <c r="AAH348" s="145"/>
      <c r="AAI348" s="145"/>
      <c r="AAJ348" s="145"/>
      <c r="AAK348" s="145"/>
      <c r="AAL348" s="145"/>
      <c r="AAM348" s="145"/>
      <c r="AAN348" s="145"/>
      <c r="AAO348" s="145"/>
      <c r="AAP348" s="145"/>
      <c r="AAQ348" s="145"/>
      <c r="AAR348" s="145"/>
      <c r="AAS348" s="145"/>
      <c r="AAT348" s="145"/>
      <c r="AAU348" s="145"/>
      <c r="AAV348" s="145"/>
      <c r="AAW348" s="145"/>
      <c r="AAX348" s="145"/>
      <c r="AAY348" s="145"/>
      <c r="AAZ348" s="145"/>
      <c r="ABA348" s="145"/>
      <c r="ABB348" s="145"/>
      <c r="ABC348" s="145"/>
      <c r="ABD348" s="145"/>
      <c r="ABE348" s="145"/>
      <c r="ABF348" s="145"/>
      <c r="ABG348" s="145"/>
      <c r="ABH348" s="145"/>
      <c r="ABI348" s="145"/>
      <c r="ABJ348" s="145"/>
      <c r="ABK348" s="145"/>
      <c r="ABL348" s="145"/>
      <c r="ABM348" s="145"/>
      <c r="ABN348" s="145"/>
      <c r="ABO348" s="145"/>
      <c r="ABP348" s="145"/>
      <c r="ABQ348" s="145"/>
      <c r="ABR348" s="145"/>
      <c r="ABS348" s="145"/>
      <c r="ABT348" s="145"/>
      <c r="ABU348" s="145"/>
      <c r="ABV348" s="145"/>
      <c r="ABW348" s="145"/>
      <c r="ABX348" s="145"/>
      <c r="ABY348" s="145"/>
      <c r="ABZ348" s="145"/>
      <c r="ACA348" s="145"/>
      <c r="ACB348" s="145"/>
      <c r="ACC348" s="145"/>
      <c r="ACD348" s="145"/>
      <c r="ACE348" s="145"/>
      <c r="ACF348" s="145"/>
      <c r="ACG348" s="145"/>
      <c r="ACH348" s="145"/>
      <c r="ACI348" s="145"/>
      <c r="ACJ348" s="145"/>
      <c r="ACK348" s="145"/>
      <c r="ACL348" s="145"/>
      <c r="ACM348" s="145"/>
      <c r="ACN348" s="145"/>
      <c r="ACO348" s="145"/>
      <c r="ACP348" s="145"/>
      <c r="ACQ348" s="145"/>
      <c r="ACR348" s="145"/>
      <c r="ACS348" s="145"/>
      <c r="ACT348" s="145"/>
      <c r="ACU348" s="145"/>
      <c r="ACV348" s="145"/>
      <c r="ACW348" s="145"/>
      <c r="ACX348" s="145"/>
      <c r="ACY348" s="145"/>
      <c r="ACZ348" s="145"/>
      <c r="ADA348" s="145"/>
      <c r="ADB348" s="145"/>
      <c r="ADC348" s="145"/>
      <c r="ADD348" s="145"/>
      <c r="ADE348" s="145"/>
      <c r="ADF348" s="145"/>
      <c r="ADG348" s="145"/>
      <c r="ADH348" s="145"/>
      <c r="ADI348" s="145"/>
      <c r="ADJ348" s="145"/>
      <c r="ADK348" s="145"/>
      <c r="ADL348" s="145"/>
      <c r="ADM348" s="145"/>
      <c r="ADN348" s="145"/>
      <c r="ADO348" s="145"/>
      <c r="ADP348" s="145"/>
      <c r="ADQ348" s="145"/>
      <c r="ADR348" s="145"/>
      <c r="ADS348" s="145"/>
      <c r="ADT348" s="145"/>
      <c r="ADU348" s="145"/>
      <c r="ADV348" s="145"/>
      <c r="ADW348" s="145"/>
      <c r="ADX348" s="145"/>
      <c r="ADY348" s="145"/>
      <c r="ADZ348" s="145"/>
      <c r="AEA348" s="145"/>
      <c r="AEB348" s="145"/>
      <c r="AEC348" s="145"/>
      <c r="AED348" s="145"/>
      <c r="AEE348" s="145"/>
      <c r="AEF348" s="145"/>
      <c r="AEG348" s="145"/>
      <c r="AEH348" s="145"/>
      <c r="AEI348" s="145"/>
      <c r="AEJ348" s="145"/>
      <c r="AEK348" s="145"/>
      <c r="AEL348" s="145"/>
      <c r="AEM348" s="145"/>
      <c r="AEN348" s="145"/>
      <c r="AEO348" s="145"/>
      <c r="AEP348" s="145"/>
      <c r="AEQ348" s="145"/>
      <c r="AER348" s="145"/>
      <c r="AES348" s="145"/>
      <c r="AET348" s="145"/>
      <c r="AEU348" s="145"/>
      <c r="AEV348" s="145"/>
      <c r="AEW348" s="145"/>
      <c r="AEX348" s="145"/>
      <c r="AEY348" s="145"/>
      <c r="AEZ348" s="145"/>
      <c r="AFA348" s="145"/>
      <c r="AFB348" s="145"/>
      <c r="AFC348" s="145"/>
      <c r="AFD348" s="145"/>
      <c r="AFE348" s="145"/>
      <c r="AFF348" s="145"/>
      <c r="AFG348" s="145"/>
      <c r="AFH348" s="145"/>
      <c r="AFI348" s="145"/>
      <c r="AFJ348" s="145"/>
      <c r="AFK348" s="145"/>
      <c r="AFL348" s="145"/>
      <c r="AFM348" s="145"/>
      <c r="AFN348" s="145"/>
      <c r="AFO348" s="145"/>
      <c r="AFP348" s="145"/>
      <c r="AFQ348" s="145"/>
      <c r="AFR348" s="145"/>
      <c r="AFS348" s="145"/>
      <c r="AFT348" s="145"/>
      <c r="AFU348" s="145"/>
      <c r="AFV348" s="145"/>
      <c r="AFW348" s="145"/>
      <c r="AFX348" s="145"/>
      <c r="AFY348" s="145"/>
      <c r="AFZ348" s="145"/>
      <c r="AGA348" s="145"/>
      <c r="AGB348" s="145"/>
      <c r="AGC348" s="145"/>
      <c r="AGD348" s="145"/>
      <c r="AGE348" s="145"/>
      <c r="AGF348" s="145"/>
      <c r="AGG348" s="145"/>
      <c r="AGH348" s="145"/>
      <c r="AGI348" s="145"/>
      <c r="AGJ348" s="145"/>
      <c r="AGK348" s="145"/>
      <c r="AGL348" s="145"/>
      <c r="AGM348" s="145"/>
      <c r="AGN348" s="145"/>
      <c r="AGO348" s="145"/>
      <c r="AGP348" s="145"/>
      <c r="AGQ348" s="145"/>
      <c r="AGR348" s="145"/>
      <c r="AGS348" s="145"/>
      <c r="AGT348" s="145"/>
      <c r="AGU348" s="145"/>
      <c r="AGV348" s="145"/>
      <c r="AGW348" s="145"/>
      <c r="AGX348" s="145"/>
      <c r="AGY348" s="145"/>
      <c r="AGZ348" s="145"/>
      <c r="AHA348" s="145"/>
      <c r="AHB348" s="145"/>
      <c r="AHC348" s="145"/>
      <c r="AHD348" s="145"/>
      <c r="AHE348" s="145"/>
      <c r="AHF348" s="145"/>
      <c r="AHG348" s="145"/>
      <c r="AHH348" s="145"/>
      <c r="AHI348" s="145"/>
      <c r="AHJ348" s="145"/>
      <c r="AHK348" s="145"/>
      <c r="AHL348" s="145"/>
      <c r="AHM348" s="145"/>
      <c r="AHN348" s="145"/>
      <c r="AHO348" s="145"/>
      <c r="AHP348" s="145"/>
      <c r="AHQ348" s="145"/>
      <c r="AHR348" s="145"/>
      <c r="AHS348" s="145"/>
      <c r="AHT348" s="145"/>
      <c r="AHU348" s="145"/>
      <c r="AHV348" s="145"/>
      <c r="AHW348" s="145"/>
      <c r="AHX348" s="145"/>
      <c r="AHY348" s="145"/>
      <c r="AHZ348" s="145"/>
      <c r="AIA348" s="145"/>
      <c r="AIB348" s="145"/>
      <c r="AIC348" s="145"/>
      <c r="AID348" s="145"/>
      <c r="AIE348" s="145"/>
      <c r="AIF348" s="145"/>
      <c r="AIG348" s="145"/>
      <c r="AIH348" s="145"/>
      <c r="AII348" s="145"/>
      <c r="AIJ348" s="145"/>
      <c r="AIK348" s="145"/>
      <c r="AIL348" s="145"/>
      <c r="AIM348" s="145"/>
      <c r="AIN348" s="145"/>
      <c r="AIO348" s="145"/>
      <c r="AIP348" s="145"/>
      <c r="AIQ348" s="145"/>
      <c r="AIR348" s="145"/>
      <c r="AIS348" s="145"/>
      <c r="AIT348" s="145"/>
      <c r="AIU348" s="145"/>
      <c r="AIV348" s="145"/>
      <c r="AIW348" s="145"/>
      <c r="AIX348" s="145"/>
      <c r="AIY348" s="145"/>
      <c r="AIZ348" s="145"/>
      <c r="AJA348" s="145"/>
      <c r="AJB348" s="145"/>
      <c r="AJC348" s="145"/>
      <c r="AJD348" s="145"/>
      <c r="AJE348" s="145"/>
      <c r="AJF348" s="145"/>
      <c r="AJG348" s="145"/>
      <c r="AJH348" s="145"/>
      <c r="AJI348" s="145"/>
      <c r="AJJ348" s="145"/>
      <c r="AJK348" s="145"/>
      <c r="AJL348" s="145"/>
      <c r="AJM348" s="145"/>
      <c r="AJN348" s="145"/>
      <c r="AJO348" s="145"/>
      <c r="AJP348" s="145"/>
      <c r="AJQ348" s="145"/>
      <c r="AJR348" s="145"/>
      <c r="AJS348" s="145"/>
      <c r="AJT348" s="145"/>
      <c r="AJU348" s="145"/>
      <c r="AJV348" s="145"/>
      <c r="AJW348" s="145"/>
      <c r="AJX348" s="145"/>
      <c r="AJY348" s="145"/>
      <c r="AJZ348" s="145"/>
      <c r="AKA348" s="145"/>
      <c r="AKB348" s="145"/>
      <c r="AKC348" s="145"/>
      <c r="AKD348" s="145"/>
      <c r="AKE348" s="145"/>
      <c r="AKF348" s="145"/>
      <c r="AKG348" s="145"/>
      <c r="AKH348" s="145"/>
      <c r="AKI348" s="145"/>
      <c r="AKJ348" s="145"/>
      <c r="AKK348" s="145"/>
      <c r="AKL348" s="145"/>
      <c r="AKM348" s="145"/>
      <c r="AKN348" s="145"/>
      <c r="AKO348" s="145"/>
      <c r="AKP348" s="145"/>
      <c r="AKQ348" s="145"/>
      <c r="AKR348" s="145"/>
      <c r="AKS348" s="145"/>
      <c r="AKT348" s="145"/>
      <c r="AKU348" s="145"/>
      <c r="AKV348" s="145"/>
      <c r="AKW348" s="145"/>
      <c r="AKX348" s="145"/>
      <c r="AKY348" s="145"/>
      <c r="AKZ348" s="145"/>
      <c r="ALA348" s="145"/>
      <c r="ALB348" s="145"/>
      <c r="ALC348" s="145"/>
      <c r="ALD348" s="145"/>
      <c r="ALE348" s="145"/>
      <c r="ALF348" s="145"/>
      <c r="ALG348" s="145"/>
      <c r="ALH348" s="145"/>
      <c r="ALI348" s="145"/>
      <c r="ALJ348" s="145"/>
      <c r="ALK348" s="145"/>
      <c r="ALL348" s="145"/>
      <c r="ALM348" s="145"/>
      <c r="ALN348" s="145"/>
      <c r="ALO348" s="145"/>
      <c r="ALP348" s="145"/>
      <c r="ALQ348" s="145"/>
      <c r="ALR348" s="145"/>
      <c r="ALS348" s="145"/>
      <c r="ALT348" s="145"/>
      <c r="ALU348" s="145"/>
      <c r="ALV348" s="145"/>
      <c r="ALW348" s="145"/>
      <c r="ALX348" s="145"/>
      <c r="ALY348" s="145"/>
      <c r="ALZ348" s="145"/>
      <c r="AMA348" s="145"/>
      <c r="AMB348" s="145"/>
      <c r="AMC348" s="145"/>
      <c r="AMD348" s="145"/>
      <c r="AME348" s="145"/>
      <c r="AMF348" s="145"/>
      <c r="AMG348" s="145"/>
      <c r="AMH348" s="145"/>
      <c r="AMI348" s="145"/>
      <c r="AMJ348" s="145"/>
      <c r="AMK348" s="145"/>
      <c r="AML348" s="145"/>
      <c r="AMM348" s="145"/>
      <c r="AMN348" s="145"/>
      <c r="AMO348" s="145"/>
      <c r="AMP348" s="145"/>
      <c r="AMQ348" s="145"/>
      <c r="AMR348" s="145"/>
      <c r="AMS348" s="145"/>
      <c r="AMT348" s="145"/>
      <c r="AMU348" s="145"/>
      <c r="AMV348" s="145"/>
      <c r="AMW348" s="145"/>
      <c r="AMX348" s="145"/>
      <c r="AMY348" s="145"/>
      <c r="AMZ348" s="145"/>
      <c r="ANA348" s="145"/>
      <c r="ANB348" s="145"/>
      <c r="ANC348" s="145"/>
      <c r="AND348" s="145"/>
      <c r="ANE348" s="145"/>
      <c r="ANF348" s="145"/>
      <c r="ANG348" s="145"/>
      <c r="ANH348" s="145"/>
      <c r="ANI348" s="145"/>
      <c r="ANJ348" s="145"/>
      <c r="ANK348" s="145"/>
      <c r="ANL348" s="145"/>
      <c r="ANM348" s="145"/>
      <c r="ANN348" s="145"/>
      <c r="ANO348" s="145"/>
      <c r="ANP348" s="145"/>
      <c r="ANQ348" s="145"/>
      <c r="ANR348" s="145"/>
      <c r="ANS348" s="145"/>
      <c r="ANT348" s="145"/>
      <c r="ANU348" s="145"/>
      <c r="ANV348" s="145"/>
      <c r="ANW348" s="145"/>
      <c r="ANX348" s="145"/>
      <c r="ANY348" s="145"/>
      <c r="ANZ348" s="145"/>
      <c r="AOA348" s="145"/>
      <c r="AOB348" s="145"/>
      <c r="AOC348" s="145"/>
      <c r="AOD348" s="145"/>
      <c r="AOE348" s="145"/>
      <c r="AOF348" s="145"/>
      <c r="AOG348" s="145"/>
      <c r="AOH348" s="145"/>
      <c r="AOI348" s="145"/>
      <c r="AOJ348" s="145"/>
      <c r="AOK348" s="145"/>
      <c r="AOL348" s="145"/>
      <c r="AOM348" s="145"/>
      <c r="AON348" s="145"/>
      <c r="AOO348" s="145"/>
      <c r="AOP348" s="145"/>
      <c r="AOQ348" s="145"/>
      <c r="AOR348" s="145"/>
      <c r="AOS348" s="145"/>
      <c r="AOT348" s="145"/>
      <c r="AOU348" s="145"/>
      <c r="AOV348" s="145"/>
      <c r="AOW348" s="145"/>
      <c r="AOX348" s="145"/>
      <c r="AOY348" s="145"/>
      <c r="AOZ348" s="145"/>
      <c r="APA348" s="145"/>
      <c r="APB348" s="145"/>
      <c r="APC348" s="145"/>
      <c r="APD348" s="145"/>
      <c r="APE348" s="145"/>
      <c r="APF348" s="145"/>
      <c r="APG348" s="145"/>
      <c r="APH348" s="145"/>
      <c r="API348" s="145"/>
      <c r="APJ348" s="145"/>
      <c r="APK348" s="145"/>
      <c r="APL348" s="145"/>
      <c r="APM348" s="145"/>
      <c r="APN348" s="145"/>
      <c r="APO348" s="145"/>
      <c r="APP348" s="145"/>
      <c r="APQ348" s="145"/>
      <c r="APR348" s="145"/>
      <c r="APS348" s="145"/>
      <c r="APT348" s="145"/>
      <c r="APU348" s="145"/>
      <c r="APV348" s="145"/>
      <c r="APW348" s="145"/>
      <c r="APX348" s="145"/>
      <c r="APY348" s="145"/>
      <c r="APZ348" s="145"/>
      <c r="AQA348" s="145"/>
      <c r="AQB348" s="145"/>
      <c r="AQC348" s="145"/>
      <c r="AQD348" s="145"/>
      <c r="AQE348" s="145"/>
      <c r="AQF348" s="145"/>
      <c r="AQG348" s="145"/>
      <c r="AQH348" s="145"/>
      <c r="AQI348" s="145"/>
      <c r="AQJ348" s="145"/>
      <c r="AQK348" s="145"/>
      <c r="AQL348" s="145"/>
      <c r="AQM348" s="145"/>
      <c r="AQN348" s="145"/>
      <c r="AQO348" s="145"/>
      <c r="AQP348" s="145"/>
      <c r="AQQ348" s="145"/>
      <c r="AQR348" s="145"/>
      <c r="AQS348" s="145"/>
      <c r="AQT348" s="145"/>
      <c r="AQU348" s="145"/>
      <c r="AQV348" s="145"/>
      <c r="AQW348" s="145"/>
      <c r="AQX348" s="145"/>
      <c r="AQY348" s="145"/>
      <c r="AQZ348" s="145"/>
      <c r="ARA348" s="145"/>
      <c r="ARB348" s="145"/>
      <c r="ARC348" s="145"/>
      <c r="ARD348" s="145"/>
      <c r="ARE348" s="145"/>
      <c r="ARF348" s="145"/>
      <c r="ARG348" s="145"/>
      <c r="ARH348" s="145"/>
      <c r="ARI348" s="145"/>
      <c r="ARJ348" s="145"/>
      <c r="ARK348" s="145"/>
      <c r="ARL348" s="145"/>
      <c r="ARM348" s="145"/>
      <c r="ARN348" s="145"/>
      <c r="ARO348" s="145"/>
      <c r="ARP348" s="145"/>
      <c r="ARQ348" s="145"/>
      <c r="ARR348" s="145"/>
      <c r="ARS348" s="145"/>
      <c r="ART348" s="145"/>
      <c r="ARU348" s="145"/>
      <c r="ARV348" s="145"/>
      <c r="ARW348" s="145"/>
      <c r="ARX348" s="145"/>
      <c r="ARY348" s="145"/>
      <c r="ARZ348" s="145"/>
      <c r="ASA348" s="145"/>
      <c r="ASB348" s="145"/>
      <c r="ASC348" s="145"/>
      <c r="ASD348" s="145"/>
      <c r="ASE348" s="145"/>
      <c r="ASF348" s="145"/>
      <c r="ASG348" s="145"/>
      <c r="ASH348" s="145"/>
      <c r="ASI348" s="145"/>
      <c r="ASJ348" s="145"/>
      <c r="ASK348" s="145"/>
      <c r="ASL348" s="145"/>
      <c r="ASM348" s="145"/>
      <c r="ASN348" s="145"/>
      <c r="ASO348" s="145"/>
      <c r="ASP348" s="145"/>
      <c r="ASQ348" s="145"/>
      <c r="ASR348" s="145"/>
      <c r="ASS348" s="145"/>
      <c r="AST348" s="145"/>
      <c r="ASU348" s="145"/>
      <c r="ASV348" s="145"/>
      <c r="ASW348" s="145"/>
      <c r="ASX348" s="145"/>
      <c r="ASY348" s="145"/>
      <c r="ASZ348" s="145"/>
      <c r="ATA348" s="145"/>
      <c r="ATB348" s="145"/>
      <c r="ATC348" s="145"/>
      <c r="ATD348" s="145"/>
      <c r="ATE348" s="145"/>
      <c r="ATF348" s="145"/>
      <c r="ATG348" s="145"/>
      <c r="ATH348" s="145"/>
      <c r="ATI348" s="145"/>
      <c r="ATJ348" s="145"/>
      <c r="ATK348" s="145"/>
      <c r="ATL348" s="145"/>
      <c r="ATM348" s="145"/>
      <c r="ATN348" s="145"/>
      <c r="ATO348" s="145"/>
      <c r="ATP348" s="145"/>
      <c r="ATQ348" s="145"/>
      <c r="ATR348" s="145"/>
      <c r="ATS348" s="145"/>
      <c r="ATT348" s="145"/>
      <c r="ATU348" s="145"/>
      <c r="ATV348" s="145"/>
      <c r="ATW348" s="145"/>
      <c r="ATX348" s="145"/>
      <c r="ATY348" s="145"/>
      <c r="ATZ348" s="145"/>
      <c r="AUA348" s="145"/>
      <c r="AUB348" s="145"/>
      <c r="AUC348" s="145"/>
      <c r="AUD348" s="145"/>
      <c r="AUE348" s="145"/>
      <c r="AUF348" s="145"/>
      <c r="AUG348" s="145"/>
      <c r="AUH348" s="145"/>
      <c r="AUI348" s="145"/>
      <c r="AUJ348" s="145"/>
      <c r="AUK348" s="145"/>
      <c r="AUL348" s="145"/>
      <c r="AUM348" s="145"/>
      <c r="AUN348" s="145"/>
      <c r="AUO348" s="145"/>
      <c r="AUP348" s="145"/>
      <c r="AUQ348" s="145"/>
      <c r="AUR348" s="145"/>
      <c r="AUS348" s="145"/>
      <c r="AUT348" s="145"/>
      <c r="AUU348" s="145"/>
      <c r="AUV348" s="145"/>
      <c r="AUW348" s="145"/>
      <c r="AUX348" s="145"/>
      <c r="AUY348" s="145"/>
      <c r="AUZ348" s="145"/>
      <c r="AVA348" s="145"/>
      <c r="AVB348" s="145"/>
      <c r="AVC348" s="145"/>
      <c r="AVD348" s="145"/>
      <c r="AVE348" s="145"/>
      <c r="AVF348" s="145"/>
      <c r="AVG348" s="145"/>
      <c r="AVH348" s="145"/>
      <c r="AVI348" s="145"/>
      <c r="AVJ348" s="145"/>
      <c r="AVK348" s="145"/>
      <c r="AVL348" s="145"/>
      <c r="AVM348" s="145"/>
      <c r="AVN348" s="145"/>
      <c r="AVO348" s="145"/>
      <c r="AVP348" s="145"/>
      <c r="AVQ348" s="145"/>
      <c r="AVR348" s="145"/>
      <c r="AVS348" s="145"/>
      <c r="AVT348" s="145"/>
      <c r="AVU348" s="145"/>
      <c r="AVV348" s="145"/>
      <c r="AVW348" s="145"/>
      <c r="AVX348" s="145"/>
      <c r="AVY348" s="145"/>
      <c r="AVZ348" s="145"/>
      <c r="AWA348" s="145"/>
      <c r="AWB348" s="145"/>
      <c r="AWC348" s="145"/>
      <c r="AWD348" s="145"/>
      <c r="AWE348" s="145"/>
      <c r="AWF348" s="145"/>
      <c r="AWG348" s="145"/>
      <c r="AWH348" s="145"/>
      <c r="AWI348" s="145"/>
      <c r="AWJ348" s="145"/>
      <c r="AWK348" s="145"/>
      <c r="AWL348" s="145"/>
      <c r="AWM348" s="145"/>
      <c r="AWN348" s="145"/>
      <c r="AWO348" s="145"/>
      <c r="AWP348" s="145"/>
      <c r="AWQ348" s="145"/>
      <c r="AWR348" s="145"/>
      <c r="AWS348" s="145"/>
      <c r="AWT348" s="145"/>
      <c r="AWU348" s="145"/>
      <c r="AWV348" s="145"/>
      <c r="AWW348" s="145"/>
      <c r="AWX348" s="145"/>
      <c r="AWY348" s="145"/>
      <c r="AWZ348" s="145"/>
      <c r="AXA348" s="145"/>
      <c r="AXB348" s="145"/>
      <c r="AXC348" s="145"/>
      <c r="AXD348" s="145"/>
      <c r="AXE348" s="145"/>
      <c r="AXF348" s="145"/>
      <c r="AXG348" s="145"/>
      <c r="AXH348" s="145"/>
      <c r="AXI348" s="145"/>
      <c r="AXJ348" s="145"/>
      <c r="AXK348" s="145"/>
      <c r="AXL348" s="145"/>
      <c r="AXM348" s="145"/>
      <c r="AXN348" s="145"/>
      <c r="AXO348" s="145"/>
      <c r="AXP348" s="145"/>
      <c r="AXQ348" s="145"/>
      <c r="AXR348" s="145"/>
      <c r="AXS348" s="145"/>
      <c r="AXT348" s="145"/>
      <c r="AXU348" s="145"/>
      <c r="AXV348" s="145"/>
      <c r="AXW348" s="145"/>
      <c r="AXX348" s="145"/>
      <c r="AXY348" s="145"/>
      <c r="AXZ348" s="145"/>
      <c r="AYA348" s="145"/>
      <c r="AYB348" s="145"/>
      <c r="AYC348" s="145"/>
      <c r="AYD348" s="145"/>
      <c r="AYE348" s="145"/>
      <c r="AYF348" s="145"/>
      <c r="AYG348" s="145"/>
      <c r="AYH348" s="145"/>
      <c r="AYI348" s="145"/>
      <c r="AYJ348" s="145"/>
      <c r="AYK348" s="145"/>
      <c r="AYL348" s="145"/>
      <c r="AYM348" s="145"/>
      <c r="AYN348" s="145"/>
      <c r="AYO348" s="145"/>
      <c r="AYP348" s="145"/>
      <c r="AYQ348" s="145"/>
      <c r="AYR348" s="145"/>
      <c r="AYS348" s="145"/>
      <c r="AYT348" s="145"/>
      <c r="AYU348" s="145"/>
      <c r="AYV348" s="145"/>
      <c r="AYW348" s="145"/>
      <c r="AYX348" s="145"/>
      <c r="AYY348" s="145"/>
      <c r="AYZ348" s="145"/>
      <c r="AZA348" s="145"/>
      <c r="AZB348" s="145"/>
      <c r="AZC348" s="145"/>
      <c r="AZD348" s="145"/>
      <c r="AZE348" s="145"/>
      <c r="AZF348" s="145"/>
      <c r="AZG348" s="145"/>
      <c r="AZH348" s="145"/>
      <c r="AZI348" s="145"/>
      <c r="AZJ348" s="145"/>
      <c r="AZK348" s="145"/>
      <c r="AZL348" s="145"/>
      <c r="AZM348" s="145"/>
      <c r="AZN348" s="145"/>
      <c r="AZO348" s="145"/>
      <c r="AZP348" s="145"/>
      <c r="AZQ348" s="145"/>
      <c r="AZR348" s="145"/>
      <c r="AZS348" s="145"/>
      <c r="AZT348" s="145"/>
      <c r="AZU348" s="145"/>
      <c r="AZV348" s="145"/>
      <c r="AZW348" s="145"/>
      <c r="AZX348" s="145"/>
      <c r="AZY348" s="145"/>
      <c r="AZZ348" s="145"/>
      <c r="BAA348" s="145"/>
      <c r="BAB348" s="145"/>
      <c r="BAC348" s="145"/>
      <c r="BAD348" s="145"/>
      <c r="BAE348" s="145"/>
      <c r="BAF348" s="145"/>
      <c r="BAG348" s="145"/>
      <c r="BAH348" s="145"/>
      <c r="BAI348" s="145"/>
      <c r="BAJ348" s="145"/>
      <c r="BAK348" s="145"/>
      <c r="BAL348" s="145"/>
      <c r="BAM348" s="145"/>
      <c r="BAN348" s="145"/>
      <c r="BAO348" s="145"/>
      <c r="BAP348" s="145"/>
      <c r="BAQ348" s="145"/>
      <c r="BAR348" s="145"/>
      <c r="BAS348" s="145"/>
      <c r="BAT348" s="145"/>
      <c r="BAU348" s="145"/>
      <c r="BAV348" s="145"/>
      <c r="BAW348" s="145"/>
      <c r="BAX348" s="145"/>
      <c r="BAY348" s="145"/>
      <c r="BAZ348" s="145"/>
      <c r="BBA348" s="145"/>
      <c r="BBB348" s="145"/>
      <c r="BBC348" s="145"/>
      <c r="BBD348" s="145"/>
      <c r="BBE348" s="145"/>
      <c r="BBF348" s="145"/>
      <c r="BBG348" s="145"/>
      <c r="BBH348" s="145"/>
      <c r="BBI348" s="145"/>
      <c r="BBJ348" s="145"/>
      <c r="BBK348" s="145"/>
      <c r="BBL348" s="145"/>
      <c r="BBM348" s="145"/>
      <c r="BBN348" s="145"/>
      <c r="BBO348" s="145"/>
      <c r="BBP348" s="145"/>
      <c r="BBQ348" s="145"/>
      <c r="BBR348" s="145"/>
      <c r="BBS348" s="145"/>
      <c r="BBT348" s="145"/>
      <c r="BBU348" s="145"/>
      <c r="BBV348" s="145"/>
      <c r="BBW348" s="145"/>
      <c r="BBX348" s="145"/>
      <c r="BBY348" s="145"/>
      <c r="BBZ348" s="145"/>
      <c r="BCA348" s="145"/>
      <c r="BCB348" s="145"/>
      <c r="BCC348" s="145"/>
      <c r="BCD348" s="145"/>
      <c r="BCE348" s="145"/>
      <c r="BCF348" s="145"/>
      <c r="BCG348" s="145"/>
      <c r="BCH348" s="145"/>
      <c r="BCI348" s="145"/>
      <c r="BCJ348" s="145"/>
      <c r="BCK348" s="145"/>
      <c r="BCL348" s="145"/>
      <c r="BCM348" s="145"/>
      <c r="BCN348" s="145"/>
      <c r="BCO348" s="145"/>
      <c r="BCP348" s="145"/>
      <c r="BCQ348" s="145"/>
      <c r="BCR348" s="145"/>
      <c r="BCS348" s="145"/>
      <c r="BCT348" s="145"/>
      <c r="BCU348" s="145"/>
      <c r="BCV348" s="145"/>
      <c r="BCW348" s="145"/>
      <c r="BCX348" s="145"/>
      <c r="BCY348" s="145"/>
      <c r="BCZ348" s="145"/>
      <c r="BDA348" s="145"/>
      <c r="BDB348" s="145"/>
      <c r="BDC348" s="145"/>
      <c r="BDD348" s="145"/>
      <c r="BDE348" s="145"/>
      <c r="BDF348" s="145"/>
      <c r="BDG348" s="145"/>
      <c r="BDH348" s="145"/>
      <c r="BDI348" s="145"/>
      <c r="BDJ348" s="145"/>
      <c r="BDK348" s="145"/>
      <c r="BDL348" s="145"/>
      <c r="BDM348" s="145"/>
      <c r="BDN348" s="145"/>
      <c r="BDO348" s="145"/>
      <c r="BDP348" s="145"/>
      <c r="BDQ348" s="145"/>
      <c r="BDR348" s="145"/>
      <c r="BDS348" s="145"/>
      <c r="BDT348" s="145"/>
      <c r="BDU348" s="145"/>
      <c r="BDV348" s="145"/>
      <c r="BDW348" s="145"/>
      <c r="BDX348" s="145"/>
      <c r="BDY348" s="145"/>
      <c r="BDZ348" s="145"/>
      <c r="BEA348" s="145"/>
      <c r="BEB348" s="145"/>
      <c r="BEC348" s="145"/>
      <c r="BED348" s="145"/>
      <c r="BEE348" s="145"/>
      <c r="BEF348" s="145"/>
      <c r="BEG348" s="145"/>
      <c r="BEH348" s="145"/>
      <c r="BEI348" s="145"/>
      <c r="BEJ348" s="145"/>
      <c r="BEK348" s="145"/>
      <c r="BEL348" s="145"/>
      <c r="BEM348" s="145"/>
      <c r="BEN348" s="145"/>
      <c r="BEO348" s="145"/>
      <c r="BEP348" s="145"/>
      <c r="BEQ348" s="145"/>
      <c r="BER348" s="145"/>
      <c r="BES348" s="145"/>
      <c r="BET348" s="145"/>
      <c r="BEU348" s="145"/>
      <c r="BEV348" s="145"/>
      <c r="BEW348" s="145"/>
      <c r="BEX348" s="145"/>
      <c r="BEY348" s="145"/>
      <c r="BEZ348" s="145"/>
      <c r="BFA348" s="145"/>
      <c r="BFB348" s="145"/>
      <c r="BFC348" s="145"/>
      <c r="BFD348" s="145"/>
      <c r="BFE348" s="145"/>
      <c r="BFF348" s="145"/>
      <c r="BFG348" s="145"/>
      <c r="BFH348" s="145"/>
      <c r="BFI348" s="145"/>
      <c r="BFJ348" s="145"/>
      <c r="BFK348" s="145"/>
      <c r="BFL348" s="145"/>
      <c r="BFM348" s="145"/>
      <c r="BFN348" s="145"/>
      <c r="BFO348" s="145"/>
      <c r="BFP348" s="145"/>
      <c r="BFQ348" s="145"/>
      <c r="BFR348" s="145"/>
      <c r="BFS348" s="145"/>
      <c r="BFT348" s="145"/>
      <c r="BFU348" s="145"/>
      <c r="BFV348" s="145"/>
      <c r="BFW348" s="145"/>
      <c r="BFX348" s="145"/>
      <c r="BFY348" s="145"/>
      <c r="BFZ348" s="145"/>
      <c r="BGA348" s="145"/>
      <c r="BGB348" s="145"/>
      <c r="BGC348" s="145"/>
      <c r="BGD348" s="145"/>
      <c r="BGE348" s="145"/>
      <c r="BGF348" s="145"/>
      <c r="BGG348" s="145"/>
      <c r="BGH348" s="145"/>
      <c r="BGI348" s="145"/>
      <c r="BGJ348" s="145"/>
      <c r="BGK348" s="145"/>
      <c r="BGL348" s="145"/>
      <c r="BGM348" s="145"/>
      <c r="BGN348" s="145"/>
      <c r="BGO348" s="145"/>
      <c r="BGP348" s="145"/>
      <c r="BGQ348" s="145"/>
      <c r="BGR348" s="145"/>
      <c r="BGS348" s="145"/>
      <c r="BGT348" s="145"/>
      <c r="BGU348" s="145"/>
      <c r="BGV348" s="145"/>
      <c r="BGW348" s="145"/>
      <c r="BGX348" s="145"/>
      <c r="BGY348" s="145"/>
      <c r="BGZ348" s="145"/>
      <c r="BHA348" s="145"/>
      <c r="BHB348" s="145"/>
      <c r="BHC348" s="145"/>
      <c r="BHD348" s="145"/>
      <c r="BHE348" s="145"/>
      <c r="BHF348" s="145"/>
      <c r="BHG348" s="145"/>
      <c r="BHH348" s="145"/>
      <c r="BHI348" s="145"/>
      <c r="BHJ348" s="145"/>
      <c r="BHK348" s="145"/>
      <c r="BHL348" s="145"/>
      <c r="BHM348" s="145"/>
      <c r="BHN348" s="145"/>
      <c r="BHO348" s="145"/>
      <c r="BHP348" s="145"/>
      <c r="BHQ348" s="145"/>
      <c r="BHR348" s="145"/>
      <c r="BHS348" s="145"/>
      <c r="BHT348" s="145"/>
      <c r="BHU348" s="145"/>
      <c r="BHV348" s="145"/>
      <c r="BHW348" s="145"/>
      <c r="BHX348" s="145"/>
      <c r="BHY348" s="145"/>
      <c r="BHZ348" s="145"/>
      <c r="BIA348" s="145"/>
      <c r="BIB348" s="145"/>
      <c r="BIC348" s="145"/>
      <c r="BID348" s="145"/>
      <c r="BIE348" s="145"/>
      <c r="BIF348" s="145"/>
      <c r="BIG348" s="145"/>
      <c r="BIH348" s="145"/>
      <c r="BII348" s="145"/>
      <c r="BIJ348" s="145"/>
      <c r="BIK348" s="145"/>
      <c r="BIL348" s="145"/>
      <c r="BIM348" s="145"/>
      <c r="BIN348" s="145"/>
      <c r="BIO348" s="145"/>
      <c r="BIP348" s="145"/>
      <c r="BIQ348" s="145"/>
      <c r="BIR348" s="145"/>
      <c r="BIS348" s="145"/>
      <c r="BIT348" s="145"/>
      <c r="BIU348" s="145"/>
      <c r="BIV348" s="145"/>
      <c r="BIW348" s="145"/>
      <c r="BIX348" s="145"/>
      <c r="BIY348" s="145"/>
      <c r="BIZ348" s="145"/>
      <c r="BJA348" s="145"/>
      <c r="BJB348" s="145"/>
      <c r="BJC348" s="145"/>
      <c r="BJD348" s="145"/>
      <c r="BJE348" s="145"/>
      <c r="BJF348" s="145"/>
      <c r="BJG348" s="145"/>
      <c r="BJH348" s="145"/>
      <c r="BJI348" s="145"/>
      <c r="BJJ348" s="145"/>
      <c r="BJK348" s="145"/>
      <c r="BJL348" s="145"/>
      <c r="BJM348" s="145"/>
      <c r="BJN348" s="145"/>
      <c r="BJO348" s="145"/>
      <c r="BJP348" s="145"/>
      <c r="BJQ348" s="145"/>
      <c r="BJR348" s="145"/>
      <c r="BJS348" s="145"/>
      <c r="BJT348" s="145"/>
      <c r="BJU348" s="145"/>
      <c r="BJV348" s="145"/>
      <c r="BJW348" s="145"/>
      <c r="BJX348" s="145"/>
      <c r="BJY348" s="145"/>
      <c r="BJZ348" s="145"/>
      <c r="BKA348" s="145"/>
      <c r="BKB348" s="145"/>
      <c r="BKC348" s="145"/>
      <c r="BKD348" s="145"/>
      <c r="BKE348" s="145"/>
      <c r="BKF348" s="145"/>
      <c r="BKG348" s="145"/>
      <c r="BKH348" s="145"/>
      <c r="BKI348" s="145"/>
      <c r="BKJ348" s="145"/>
      <c r="BKK348" s="145"/>
      <c r="BKL348" s="145"/>
      <c r="BKM348" s="145"/>
      <c r="BKN348" s="145"/>
      <c r="BKO348" s="145"/>
      <c r="BKP348" s="145"/>
      <c r="BKQ348" s="145"/>
      <c r="BKR348" s="145"/>
      <c r="BKS348" s="145"/>
      <c r="BKT348" s="145"/>
      <c r="BKU348" s="145"/>
      <c r="BKV348" s="145"/>
      <c r="BKW348" s="145"/>
      <c r="BKX348" s="145"/>
      <c r="BKY348" s="145"/>
      <c r="BKZ348" s="145"/>
      <c r="BLA348" s="145"/>
      <c r="BLB348" s="145"/>
      <c r="BLC348" s="145"/>
      <c r="BLD348" s="145"/>
      <c r="BLE348" s="145"/>
      <c r="BLF348" s="145"/>
      <c r="BLG348" s="145"/>
      <c r="BLH348" s="145"/>
      <c r="BLI348" s="145"/>
      <c r="BLJ348" s="145"/>
      <c r="BLK348" s="145"/>
      <c r="BLL348" s="145"/>
      <c r="BLM348" s="145"/>
      <c r="BLN348" s="145"/>
      <c r="BLO348" s="145"/>
      <c r="BLP348" s="145"/>
      <c r="BLQ348" s="145"/>
      <c r="BLR348" s="145"/>
      <c r="BLS348" s="145"/>
      <c r="BLT348" s="145"/>
      <c r="BLU348" s="145"/>
      <c r="BLV348" s="145"/>
      <c r="BLW348" s="145"/>
      <c r="BLX348" s="145"/>
      <c r="BLY348" s="145"/>
      <c r="BLZ348" s="145"/>
      <c r="BMA348" s="145"/>
      <c r="BMB348" s="145"/>
      <c r="BMC348" s="145"/>
      <c r="BMD348" s="145"/>
      <c r="BME348" s="145"/>
      <c r="BMF348" s="145"/>
      <c r="BMG348" s="145"/>
      <c r="BMH348" s="145"/>
      <c r="BMI348" s="145"/>
      <c r="BMJ348" s="145"/>
      <c r="BMK348" s="145"/>
      <c r="BML348" s="145"/>
      <c r="BMM348" s="145"/>
      <c r="BMN348" s="145"/>
      <c r="BMO348" s="145"/>
      <c r="BMP348" s="145"/>
      <c r="BMQ348" s="145"/>
      <c r="BMR348" s="145"/>
      <c r="BMS348" s="145"/>
      <c r="BMT348" s="145"/>
      <c r="BMU348" s="145"/>
      <c r="BMV348" s="145"/>
      <c r="BMW348" s="145"/>
      <c r="BMX348" s="145"/>
      <c r="BMY348" s="145"/>
      <c r="BMZ348" s="145"/>
      <c r="BNA348" s="145"/>
      <c r="BNB348" s="145"/>
      <c r="BNC348" s="145"/>
      <c r="BND348" s="145"/>
      <c r="BNE348" s="145"/>
      <c r="BNF348" s="145"/>
      <c r="BNG348" s="145"/>
      <c r="BNH348" s="145"/>
      <c r="BNI348" s="145"/>
      <c r="BNJ348" s="145"/>
      <c r="BNK348" s="145"/>
      <c r="BNL348" s="145"/>
      <c r="BNM348" s="145"/>
      <c r="BNN348" s="145"/>
      <c r="BNO348" s="145"/>
      <c r="BNP348" s="145"/>
      <c r="BNQ348" s="145"/>
      <c r="BNR348" s="145"/>
      <c r="BNS348" s="145"/>
      <c r="BNT348" s="145"/>
      <c r="BNU348" s="145"/>
      <c r="BNV348" s="145"/>
      <c r="BNW348" s="145"/>
      <c r="BNX348" s="145"/>
      <c r="BNY348" s="145"/>
      <c r="BNZ348" s="145"/>
      <c r="BOA348" s="145"/>
      <c r="BOB348" s="145"/>
      <c r="BOC348" s="145"/>
      <c r="BOD348" s="145"/>
      <c r="BOE348" s="145"/>
      <c r="BOF348" s="145"/>
      <c r="BOG348" s="145"/>
      <c r="BOH348" s="145"/>
      <c r="BOI348" s="145"/>
      <c r="BOJ348" s="145"/>
      <c r="BOK348" s="145"/>
      <c r="BOL348" s="145"/>
      <c r="BOM348" s="145"/>
      <c r="BON348" s="145"/>
      <c r="BOO348" s="145"/>
      <c r="BOP348" s="145"/>
      <c r="BOQ348" s="145"/>
      <c r="BOR348" s="145"/>
      <c r="BOS348" s="145"/>
      <c r="BOT348" s="145"/>
      <c r="BOU348" s="145"/>
      <c r="BOV348" s="145"/>
      <c r="BOW348" s="145"/>
      <c r="BOX348" s="145"/>
      <c r="BOY348" s="145"/>
      <c r="BOZ348" s="145"/>
      <c r="BPA348" s="145"/>
      <c r="BPB348" s="145"/>
      <c r="BPC348" s="145"/>
      <c r="BPD348" s="145"/>
      <c r="BPE348" s="145"/>
      <c r="BPF348" s="145"/>
      <c r="BPG348" s="145"/>
      <c r="BPH348" s="145"/>
      <c r="BPI348" s="145"/>
      <c r="BPJ348" s="145"/>
      <c r="BPK348" s="145"/>
      <c r="BPL348" s="145"/>
      <c r="BPM348" s="145"/>
      <c r="BPN348" s="145"/>
      <c r="BPO348" s="145"/>
      <c r="BPP348" s="145"/>
      <c r="BPQ348" s="145"/>
      <c r="BPR348" s="145"/>
      <c r="BPS348" s="145"/>
      <c r="BPT348" s="145"/>
      <c r="BPU348" s="145"/>
      <c r="BPV348" s="145"/>
      <c r="BPW348" s="145"/>
      <c r="BPX348" s="145"/>
      <c r="BPY348" s="145"/>
      <c r="BPZ348" s="145"/>
      <c r="BQA348" s="145"/>
      <c r="BQB348" s="145"/>
      <c r="BQC348" s="145"/>
      <c r="BQD348" s="145"/>
      <c r="BQE348" s="145"/>
      <c r="BQF348" s="145"/>
      <c r="BQG348" s="145"/>
      <c r="BQH348" s="145"/>
      <c r="BQI348" s="145"/>
      <c r="BQJ348" s="145"/>
      <c r="BQK348" s="145"/>
      <c r="BQL348" s="145"/>
      <c r="BQM348" s="145"/>
      <c r="BQN348" s="145"/>
      <c r="BQO348" s="145"/>
      <c r="BQP348" s="145"/>
      <c r="BQQ348" s="145"/>
      <c r="BQR348" s="145"/>
      <c r="BQS348" s="145"/>
      <c r="BQT348" s="145"/>
      <c r="BQU348" s="145"/>
      <c r="BQV348" s="145"/>
      <c r="BQW348" s="145"/>
      <c r="BQX348" s="145"/>
      <c r="BQY348" s="145"/>
      <c r="BQZ348" s="145"/>
      <c r="BRA348" s="145"/>
      <c r="BRB348" s="145"/>
      <c r="BRC348" s="145"/>
      <c r="BRD348" s="145"/>
      <c r="BRE348" s="145"/>
      <c r="BRF348" s="145"/>
      <c r="BRG348" s="145"/>
      <c r="BRH348" s="145"/>
      <c r="BRI348" s="145"/>
      <c r="BRJ348" s="145"/>
      <c r="BRK348" s="145"/>
      <c r="BRL348" s="145"/>
      <c r="BRM348" s="145"/>
      <c r="BRN348" s="145"/>
      <c r="BRO348" s="145"/>
      <c r="BRP348" s="145"/>
      <c r="BRQ348" s="145"/>
      <c r="BRR348" s="145"/>
      <c r="BRS348" s="145"/>
      <c r="BRT348" s="145"/>
      <c r="BRU348" s="145"/>
      <c r="BRV348" s="145"/>
      <c r="BRW348" s="145"/>
      <c r="BRX348" s="145"/>
      <c r="BRY348" s="145"/>
      <c r="BRZ348" s="145"/>
      <c r="BSA348" s="145"/>
      <c r="BSB348" s="145"/>
      <c r="BSC348" s="145"/>
      <c r="BSD348" s="145"/>
      <c r="BSE348" s="145"/>
      <c r="BSF348" s="145"/>
      <c r="BSG348" s="145"/>
      <c r="BSH348" s="145"/>
      <c r="BSI348" s="145"/>
      <c r="BSJ348" s="145"/>
      <c r="BSK348" s="145"/>
      <c r="BSL348" s="145"/>
      <c r="BSM348" s="145"/>
      <c r="BSN348" s="145"/>
      <c r="BSO348" s="145"/>
      <c r="BSP348" s="145"/>
      <c r="BSQ348" s="145"/>
      <c r="BSR348" s="145"/>
      <c r="BSS348" s="145"/>
      <c r="BST348" s="145"/>
      <c r="BSU348" s="145"/>
      <c r="BSV348" s="145"/>
      <c r="BSW348" s="145"/>
      <c r="BSX348" s="145"/>
      <c r="BSY348" s="145"/>
      <c r="BSZ348" s="145"/>
      <c r="BTA348" s="145"/>
      <c r="BTB348" s="145"/>
      <c r="BTC348" s="145"/>
      <c r="BTD348" s="145"/>
      <c r="BTE348" s="145"/>
      <c r="BTF348" s="145"/>
      <c r="BTG348" s="145"/>
      <c r="BTH348" s="145"/>
      <c r="BTI348" s="145"/>
      <c r="BTJ348" s="145"/>
      <c r="BTK348" s="145"/>
      <c r="BTL348" s="145"/>
      <c r="BTM348" s="145"/>
      <c r="BTN348" s="145"/>
      <c r="BTO348" s="145"/>
      <c r="BTP348" s="145"/>
      <c r="BTQ348" s="145"/>
      <c r="BTR348" s="145"/>
      <c r="BTS348" s="145"/>
      <c r="BTT348" s="145"/>
      <c r="BTU348" s="145"/>
      <c r="BTV348" s="145"/>
      <c r="BTW348" s="145"/>
      <c r="BTX348" s="145"/>
      <c r="BTY348" s="145"/>
      <c r="BTZ348" s="145"/>
      <c r="BUA348" s="145"/>
      <c r="BUB348" s="145"/>
      <c r="BUC348" s="145"/>
      <c r="BUD348" s="145"/>
      <c r="BUE348" s="145"/>
      <c r="BUF348" s="145"/>
      <c r="BUG348" s="145"/>
      <c r="BUH348" s="145"/>
      <c r="BUI348" s="145"/>
      <c r="BUJ348" s="145"/>
      <c r="BUK348" s="145"/>
      <c r="BUL348" s="145"/>
      <c r="BUM348" s="145"/>
      <c r="BUN348" s="145"/>
      <c r="BUO348" s="145"/>
      <c r="BUP348" s="145"/>
      <c r="BUQ348" s="145"/>
      <c r="BUR348" s="145"/>
      <c r="BUS348" s="145"/>
      <c r="BUT348" s="145"/>
      <c r="BUU348" s="145"/>
      <c r="BUV348" s="145"/>
      <c r="BUW348" s="145"/>
      <c r="BUX348" s="145"/>
      <c r="BUY348" s="145"/>
      <c r="BUZ348" s="145"/>
      <c r="BVA348" s="145"/>
      <c r="BVB348" s="145"/>
      <c r="BVC348" s="145"/>
      <c r="BVD348" s="145"/>
      <c r="BVE348" s="145"/>
      <c r="BVF348" s="145"/>
      <c r="BVG348" s="145"/>
      <c r="BVH348" s="145"/>
      <c r="BVI348" s="145"/>
      <c r="BVJ348" s="145"/>
      <c r="BVK348" s="145"/>
      <c r="BVL348" s="145"/>
      <c r="BVM348" s="145"/>
      <c r="BVN348" s="145"/>
      <c r="BVO348" s="145"/>
      <c r="BVP348" s="145"/>
      <c r="BVQ348" s="145"/>
      <c r="BVR348" s="145"/>
      <c r="BVS348" s="145"/>
      <c r="BVT348" s="145"/>
      <c r="BVU348" s="145"/>
      <c r="BVV348" s="145"/>
      <c r="BVW348" s="145"/>
      <c r="BVX348" s="145"/>
      <c r="BVY348" s="145"/>
      <c r="BVZ348" s="145"/>
      <c r="BWA348" s="145"/>
      <c r="BWB348" s="145"/>
      <c r="BWC348" s="145"/>
      <c r="BWD348" s="145"/>
      <c r="BWE348" s="145"/>
      <c r="BWF348" s="145"/>
      <c r="BWG348" s="145"/>
      <c r="BWH348" s="145"/>
      <c r="BWI348" s="145"/>
      <c r="BWJ348" s="145"/>
      <c r="BWK348" s="145"/>
      <c r="BWL348" s="145"/>
      <c r="BWM348" s="145"/>
      <c r="BWN348" s="145"/>
      <c r="BWO348" s="145"/>
      <c r="BWP348" s="145"/>
      <c r="BWQ348" s="145"/>
      <c r="BWR348" s="145"/>
      <c r="BWS348" s="145"/>
      <c r="BWT348" s="145"/>
      <c r="BWU348" s="145"/>
      <c r="BWV348" s="145"/>
      <c r="BWW348" s="145"/>
      <c r="BWX348" s="145"/>
      <c r="BWY348" s="145"/>
      <c r="BWZ348" s="145"/>
      <c r="BXA348" s="145"/>
      <c r="BXB348" s="145"/>
      <c r="BXC348" s="145"/>
      <c r="BXD348" s="145"/>
      <c r="BXE348" s="145"/>
      <c r="BXF348" s="145"/>
      <c r="BXG348" s="145"/>
      <c r="BXH348" s="145"/>
      <c r="BXI348" s="145"/>
      <c r="BXJ348" s="145"/>
      <c r="BXK348" s="145"/>
      <c r="BXL348" s="145"/>
      <c r="BXM348" s="145"/>
      <c r="BXN348" s="145"/>
      <c r="BXO348" s="145"/>
      <c r="BXP348" s="145"/>
      <c r="BXQ348" s="145"/>
      <c r="BXR348" s="145"/>
      <c r="BXS348" s="145"/>
      <c r="BXT348" s="145"/>
      <c r="BXU348" s="145"/>
      <c r="BXV348" s="145"/>
      <c r="BXW348" s="145"/>
      <c r="BXX348" s="145"/>
      <c r="BXY348" s="145"/>
      <c r="BXZ348" s="145"/>
      <c r="BYA348" s="145"/>
      <c r="BYB348" s="145"/>
      <c r="BYC348" s="145"/>
      <c r="BYD348" s="145"/>
      <c r="BYE348" s="145"/>
      <c r="BYF348" s="145"/>
      <c r="BYG348" s="145"/>
      <c r="BYH348" s="145"/>
      <c r="BYI348" s="145"/>
      <c r="BYJ348" s="145"/>
      <c r="BYK348" s="145"/>
      <c r="BYL348" s="145"/>
      <c r="BYM348" s="145"/>
      <c r="BYN348" s="145"/>
      <c r="BYO348" s="145"/>
      <c r="BYP348" s="145"/>
      <c r="BYQ348" s="145"/>
      <c r="BYR348" s="145"/>
      <c r="BYS348" s="145"/>
      <c r="BYT348" s="145"/>
      <c r="BYU348" s="145"/>
      <c r="BYV348" s="145"/>
      <c r="BYW348" s="145"/>
      <c r="BYX348" s="145"/>
      <c r="BYY348" s="145"/>
      <c r="BYZ348" s="145"/>
      <c r="BZA348" s="145"/>
      <c r="BZB348" s="145"/>
      <c r="BZC348" s="145"/>
      <c r="BZD348" s="145"/>
      <c r="BZE348" s="145"/>
      <c r="BZF348" s="145"/>
      <c r="BZG348" s="145"/>
      <c r="BZH348" s="145"/>
      <c r="BZI348" s="145"/>
      <c r="BZJ348" s="145"/>
      <c r="BZK348" s="145"/>
      <c r="BZL348" s="145"/>
      <c r="BZM348" s="145"/>
      <c r="BZN348" s="145"/>
      <c r="BZO348" s="145"/>
      <c r="BZP348" s="145"/>
      <c r="BZQ348" s="145"/>
      <c r="BZR348" s="145"/>
      <c r="BZS348" s="145"/>
      <c r="BZT348" s="145"/>
      <c r="BZU348" s="145"/>
      <c r="BZV348" s="145"/>
      <c r="BZW348" s="145"/>
      <c r="BZX348" s="145"/>
      <c r="BZY348" s="145"/>
      <c r="BZZ348" s="145"/>
      <c r="CAA348" s="145"/>
      <c r="CAB348" s="145"/>
      <c r="CAC348" s="145"/>
      <c r="CAD348" s="145"/>
      <c r="CAE348" s="145"/>
      <c r="CAF348" s="145"/>
      <c r="CAG348" s="145"/>
      <c r="CAH348" s="145"/>
      <c r="CAI348" s="145"/>
      <c r="CAJ348" s="145"/>
      <c r="CAK348" s="145"/>
      <c r="CAL348" s="145"/>
      <c r="CAM348" s="145"/>
      <c r="CAN348" s="145"/>
      <c r="CAO348" s="145"/>
      <c r="CAP348" s="145"/>
      <c r="CAQ348" s="145"/>
      <c r="CAR348" s="145"/>
      <c r="CAS348" s="145"/>
      <c r="CAT348" s="145"/>
      <c r="CAU348" s="145"/>
      <c r="CAV348" s="145"/>
      <c r="CAW348" s="145"/>
      <c r="CAX348" s="145"/>
      <c r="CAY348" s="145"/>
      <c r="CAZ348" s="145"/>
      <c r="CBA348" s="145"/>
      <c r="CBB348" s="145"/>
      <c r="CBC348" s="145"/>
      <c r="CBD348" s="145"/>
      <c r="CBE348" s="145"/>
      <c r="CBF348" s="145"/>
      <c r="CBG348" s="145"/>
      <c r="CBH348" s="145"/>
      <c r="CBI348" s="145"/>
      <c r="CBJ348" s="145"/>
      <c r="CBK348" s="145"/>
      <c r="CBL348" s="145"/>
      <c r="CBM348" s="145"/>
      <c r="CBN348" s="145"/>
      <c r="CBO348" s="145"/>
      <c r="CBP348" s="145"/>
      <c r="CBQ348" s="145"/>
      <c r="CBR348" s="145"/>
      <c r="CBS348" s="145"/>
      <c r="CBT348" s="145"/>
      <c r="CBU348" s="145"/>
      <c r="CBV348" s="145"/>
      <c r="CBW348" s="145"/>
      <c r="CBX348" s="145"/>
      <c r="CBY348" s="145"/>
      <c r="CBZ348" s="145"/>
      <c r="CCA348" s="145"/>
      <c r="CCB348" s="145"/>
      <c r="CCC348" s="145"/>
      <c r="CCD348" s="145"/>
      <c r="CCE348" s="145"/>
      <c r="CCF348" s="145"/>
      <c r="CCG348" s="145"/>
      <c r="CCH348" s="145"/>
      <c r="CCI348" s="145"/>
      <c r="CCJ348" s="145"/>
      <c r="CCK348" s="145"/>
      <c r="CCL348" s="145"/>
      <c r="CCM348" s="145"/>
      <c r="CCN348" s="145"/>
      <c r="CCO348" s="145"/>
      <c r="CCP348" s="145"/>
      <c r="CCQ348" s="145"/>
      <c r="CCR348" s="145"/>
      <c r="CCS348" s="145"/>
      <c r="CCT348" s="145"/>
      <c r="CCU348" s="145"/>
      <c r="CCV348" s="145"/>
      <c r="CCW348" s="145"/>
      <c r="CCX348" s="145"/>
      <c r="CCY348" s="145"/>
      <c r="CCZ348" s="145"/>
      <c r="CDA348" s="145"/>
      <c r="CDB348" s="145"/>
      <c r="CDC348" s="145"/>
      <c r="CDD348" s="145"/>
      <c r="CDE348" s="145"/>
      <c r="CDF348" s="145"/>
      <c r="CDG348" s="145"/>
      <c r="CDH348" s="145"/>
      <c r="CDI348" s="145"/>
      <c r="CDJ348" s="145"/>
      <c r="CDK348" s="145"/>
      <c r="CDL348" s="145"/>
      <c r="CDM348" s="145"/>
      <c r="CDN348" s="145"/>
      <c r="CDO348" s="145"/>
      <c r="CDP348" s="145"/>
      <c r="CDQ348" s="145"/>
      <c r="CDR348" s="145"/>
      <c r="CDS348" s="145"/>
      <c r="CDT348" s="145"/>
      <c r="CDU348" s="145"/>
      <c r="CDV348" s="145"/>
      <c r="CDW348" s="145"/>
      <c r="CDX348" s="145"/>
      <c r="CDY348" s="145"/>
      <c r="CDZ348" s="145"/>
      <c r="CEA348" s="145"/>
      <c r="CEB348" s="145"/>
      <c r="CEC348" s="145"/>
      <c r="CED348" s="145"/>
      <c r="CEE348" s="145"/>
      <c r="CEF348" s="145"/>
      <c r="CEG348" s="145"/>
      <c r="CEH348" s="145"/>
      <c r="CEI348" s="145"/>
      <c r="CEJ348" s="145"/>
      <c r="CEK348" s="145"/>
      <c r="CEL348" s="145"/>
      <c r="CEM348" s="145"/>
      <c r="CEN348" s="145"/>
      <c r="CEO348" s="145"/>
      <c r="CEP348" s="145"/>
      <c r="CEQ348" s="145"/>
      <c r="CER348" s="145"/>
      <c r="CES348" s="145"/>
      <c r="CET348" s="145"/>
      <c r="CEU348" s="145"/>
      <c r="CEV348" s="145"/>
      <c r="CEW348" s="145"/>
      <c r="CEX348" s="145"/>
      <c r="CEY348" s="145"/>
      <c r="CEZ348" s="145"/>
      <c r="CFA348" s="145"/>
      <c r="CFB348" s="145"/>
      <c r="CFC348" s="145"/>
      <c r="CFD348" s="145"/>
      <c r="CFE348" s="145"/>
      <c r="CFF348" s="145"/>
      <c r="CFG348" s="145"/>
      <c r="CFH348" s="145"/>
      <c r="CFI348" s="145"/>
      <c r="CFJ348" s="145"/>
      <c r="CFK348" s="145"/>
      <c r="CFL348" s="145"/>
      <c r="CFM348" s="145"/>
      <c r="CFN348" s="145"/>
      <c r="CFO348" s="145"/>
      <c r="CFP348" s="145"/>
      <c r="CFQ348" s="145"/>
      <c r="CFR348" s="145"/>
      <c r="CFS348" s="145"/>
      <c r="CFT348" s="145"/>
      <c r="CFU348" s="145"/>
      <c r="CFV348" s="145"/>
      <c r="CFW348" s="145"/>
      <c r="CFX348" s="145"/>
      <c r="CFY348" s="145"/>
      <c r="CFZ348" s="145"/>
      <c r="CGA348" s="145"/>
      <c r="CGB348" s="145"/>
      <c r="CGC348" s="145"/>
      <c r="CGD348" s="145"/>
      <c r="CGE348" s="145"/>
      <c r="CGF348" s="145"/>
      <c r="CGG348" s="145"/>
      <c r="CGH348" s="145"/>
      <c r="CGI348" s="145"/>
      <c r="CGJ348" s="145"/>
      <c r="CGK348" s="145"/>
      <c r="CGL348" s="145"/>
      <c r="CGM348" s="145"/>
      <c r="CGN348" s="145"/>
      <c r="CGO348" s="145"/>
      <c r="CGP348" s="145"/>
      <c r="CGQ348" s="145"/>
      <c r="CGR348" s="145"/>
      <c r="CGS348" s="145"/>
      <c r="CGT348" s="145"/>
      <c r="CGU348" s="145"/>
      <c r="CGV348" s="145"/>
      <c r="CGW348" s="145"/>
      <c r="CGX348" s="145"/>
      <c r="CGY348" s="145"/>
      <c r="CGZ348" s="145"/>
      <c r="CHA348" s="145"/>
      <c r="CHB348" s="145"/>
      <c r="CHC348" s="145"/>
      <c r="CHD348" s="145"/>
      <c r="CHE348" s="145"/>
      <c r="CHF348" s="145"/>
      <c r="CHG348" s="145"/>
      <c r="CHH348" s="145"/>
      <c r="CHI348" s="145"/>
      <c r="CHJ348" s="145"/>
      <c r="CHK348" s="145"/>
      <c r="CHL348" s="145"/>
      <c r="CHM348" s="145"/>
      <c r="CHN348" s="145"/>
      <c r="CHO348" s="145"/>
      <c r="CHP348" s="145"/>
      <c r="CHQ348" s="145"/>
      <c r="CHR348" s="145"/>
      <c r="CHS348" s="145"/>
      <c r="CHT348" s="145"/>
      <c r="CHU348" s="145"/>
      <c r="CHV348" s="145"/>
      <c r="CHW348" s="145"/>
      <c r="CHX348" s="145"/>
      <c r="CHY348" s="145"/>
      <c r="CHZ348" s="145"/>
      <c r="CIA348" s="145"/>
      <c r="CIB348" s="145"/>
      <c r="CIC348" s="145"/>
      <c r="CID348" s="145"/>
      <c r="CIE348" s="145"/>
      <c r="CIF348" s="145"/>
      <c r="CIG348" s="145"/>
      <c r="CIH348" s="145"/>
      <c r="CII348" s="145"/>
      <c r="CIJ348" s="145"/>
      <c r="CIK348" s="145"/>
      <c r="CIL348" s="145"/>
      <c r="CIM348" s="145"/>
      <c r="CIN348" s="145"/>
      <c r="CIO348" s="145"/>
      <c r="CIP348" s="145"/>
      <c r="CIQ348" s="145"/>
      <c r="CIR348" s="145"/>
      <c r="CIS348" s="145"/>
      <c r="CIT348" s="145"/>
      <c r="CIU348" s="145"/>
      <c r="CIV348" s="145"/>
      <c r="CIW348" s="145"/>
      <c r="CIX348" s="145"/>
      <c r="CIY348" s="145"/>
      <c r="CIZ348" s="145"/>
      <c r="CJA348" s="145"/>
      <c r="CJB348" s="145"/>
      <c r="CJC348" s="145"/>
      <c r="CJD348" s="145"/>
      <c r="CJE348" s="145"/>
      <c r="CJF348" s="145"/>
      <c r="CJG348" s="145"/>
      <c r="CJH348" s="145"/>
      <c r="CJI348" s="145"/>
      <c r="CJJ348" s="145"/>
      <c r="CJK348" s="145"/>
      <c r="CJL348" s="145"/>
      <c r="CJM348" s="145"/>
      <c r="CJN348" s="145"/>
      <c r="CJO348" s="145"/>
      <c r="CJP348" s="145"/>
      <c r="CJQ348" s="145"/>
      <c r="CJR348" s="145"/>
      <c r="CJS348" s="145"/>
      <c r="CJT348" s="145"/>
      <c r="CJU348" s="145"/>
      <c r="CJV348" s="145"/>
      <c r="CJW348" s="145"/>
      <c r="CJX348" s="145"/>
      <c r="CJY348" s="145"/>
      <c r="CJZ348" s="145"/>
      <c r="CKA348" s="145"/>
      <c r="CKB348" s="145"/>
      <c r="CKC348" s="145"/>
      <c r="CKD348" s="145"/>
      <c r="CKE348" s="145"/>
      <c r="CKF348" s="145"/>
      <c r="CKG348" s="145"/>
      <c r="CKH348" s="145"/>
    </row>
    <row r="349" spans="1:2322" s="147" customFormat="1">
      <c r="A349" s="104"/>
      <c r="B349" s="104"/>
      <c r="C349" s="104"/>
      <c r="D349" s="104"/>
      <c r="E349" s="104"/>
      <c r="F349" s="104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5"/>
      <c r="Z349" s="145"/>
      <c r="AA349" s="145"/>
      <c r="AB349" s="145"/>
      <c r="AC349" s="145"/>
      <c r="AD349" s="145"/>
      <c r="AE349" s="145"/>
      <c r="AF349" s="145"/>
      <c r="AG349" s="145"/>
      <c r="AH349" s="145"/>
      <c r="AI349" s="145"/>
      <c r="AJ349" s="145"/>
      <c r="AK349" s="145"/>
      <c r="AL349" s="145"/>
      <c r="AM349" s="145"/>
      <c r="AN349" s="145"/>
      <c r="AO349" s="145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5"/>
      <c r="BF349" s="145"/>
      <c r="BG349" s="145"/>
      <c r="BH349" s="145"/>
      <c r="BI349" s="145"/>
      <c r="BJ349" s="145"/>
      <c r="BK349" s="145"/>
      <c r="BL349" s="145"/>
      <c r="BM349" s="145"/>
      <c r="BN349" s="145"/>
      <c r="BO349" s="145"/>
      <c r="BP349" s="145"/>
      <c r="BQ349" s="145"/>
      <c r="BR349" s="145"/>
      <c r="BS349" s="145"/>
      <c r="BT349" s="145"/>
      <c r="BU349" s="145"/>
      <c r="BV349" s="145"/>
      <c r="BW349" s="145"/>
      <c r="BX349" s="145"/>
      <c r="BY349" s="145"/>
      <c r="BZ349" s="145"/>
      <c r="CA349" s="145"/>
      <c r="CB349" s="145"/>
      <c r="CC349" s="145"/>
      <c r="CD349" s="145"/>
      <c r="CE349" s="145"/>
      <c r="CF349" s="145"/>
      <c r="CG349" s="145"/>
      <c r="CH349" s="145"/>
      <c r="CI349" s="145"/>
      <c r="CJ349" s="145"/>
      <c r="CK349" s="145"/>
      <c r="CL349" s="145"/>
      <c r="CM349" s="145"/>
      <c r="CN349" s="145"/>
      <c r="CO349" s="145"/>
      <c r="CP349" s="145"/>
      <c r="CQ349" s="145"/>
      <c r="CR349" s="145"/>
      <c r="CS349" s="145"/>
      <c r="CT349" s="145"/>
      <c r="CU349" s="145"/>
      <c r="CV349" s="145"/>
      <c r="CW349" s="145"/>
      <c r="CX349" s="145"/>
      <c r="CY349" s="145"/>
      <c r="CZ349" s="145"/>
      <c r="DA349" s="145"/>
      <c r="DB349" s="145"/>
      <c r="DC349" s="145"/>
      <c r="DD349" s="145"/>
      <c r="DE349" s="145"/>
      <c r="DF349" s="145"/>
      <c r="DG349" s="145"/>
      <c r="DH349" s="145"/>
      <c r="DI349" s="145"/>
      <c r="DJ349" s="145"/>
      <c r="DK349" s="145"/>
      <c r="DL349" s="145"/>
      <c r="DM349" s="145"/>
      <c r="DN349" s="145"/>
      <c r="DO349" s="145"/>
      <c r="DP349" s="145"/>
      <c r="DQ349" s="145"/>
      <c r="DR349" s="145"/>
      <c r="DS349" s="145"/>
      <c r="DT349" s="145"/>
      <c r="DU349" s="145"/>
      <c r="DV349" s="145"/>
      <c r="DW349" s="145"/>
      <c r="DX349" s="145"/>
      <c r="DY349" s="145"/>
      <c r="DZ349" s="145"/>
      <c r="EA349" s="145"/>
      <c r="EB349" s="145"/>
      <c r="EC349" s="145"/>
      <c r="ED349" s="145"/>
      <c r="EE349" s="145"/>
      <c r="EF349" s="145"/>
      <c r="EG349" s="145"/>
      <c r="EH349" s="145"/>
      <c r="EI349" s="145"/>
      <c r="EJ349" s="145"/>
      <c r="EK349" s="145"/>
      <c r="EL349" s="145"/>
      <c r="EM349" s="145"/>
      <c r="EN349" s="145"/>
      <c r="EO349" s="145"/>
      <c r="EP349" s="145"/>
      <c r="EQ349" s="145"/>
      <c r="ER349" s="145"/>
      <c r="ES349" s="145"/>
      <c r="ET349" s="145"/>
      <c r="EU349" s="145"/>
      <c r="EV349" s="145"/>
      <c r="EW349" s="145"/>
      <c r="EX349" s="145"/>
      <c r="EY349" s="145"/>
      <c r="EZ349" s="145"/>
      <c r="FA349" s="145"/>
      <c r="FB349" s="145"/>
      <c r="FC349" s="145"/>
      <c r="FD349" s="145"/>
      <c r="FE349" s="145"/>
      <c r="FF349" s="145"/>
      <c r="FG349" s="145"/>
      <c r="FH349" s="145"/>
      <c r="FI349" s="145"/>
      <c r="FJ349" s="145"/>
      <c r="FK349" s="145"/>
      <c r="FL349" s="145"/>
      <c r="FM349" s="145"/>
      <c r="FN349" s="145"/>
      <c r="FO349" s="145"/>
      <c r="FP349" s="145"/>
      <c r="FQ349" s="145"/>
      <c r="FR349" s="145"/>
      <c r="FS349" s="145"/>
      <c r="FT349" s="145"/>
      <c r="FU349" s="145"/>
      <c r="FV349" s="145"/>
      <c r="FW349" s="145"/>
      <c r="FX349" s="145"/>
      <c r="FY349" s="145"/>
      <c r="FZ349" s="145"/>
      <c r="GA349" s="145"/>
      <c r="GB349" s="145"/>
      <c r="GC349" s="145"/>
      <c r="GD349" s="145"/>
      <c r="GE349" s="145"/>
      <c r="GF349" s="145"/>
      <c r="GG349" s="145"/>
      <c r="GH349" s="145"/>
      <c r="GI349" s="145"/>
      <c r="GJ349" s="145"/>
      <c r="GK349" s="145"/>
      <c r="GL349" s="145"/>
      <c r="GM349" s="145"/>
      <c r="GN349" s="145"/>
      <c r="GO349" s="145"/>
      <c r="GP349" s="145"/>
      <c r="GQ349" s="145"/>
      <c r="GR349" s="145"/>
      <c r="GS349" s="145"/>
      <c r="GT349" s="145"/>
      <c r="GU349" s="145"/>
      <c r="GV349" s="145"/>
      <c r="GW349" s="145"/>
      <c r="GX349" s="145"/>
      <c r="GY349" s="145"/>
      <c r="GZ349" s="145"/>
      <c r="HA349" s="145"/>
      <c r="HB349" s="145"/>
      <c r="HC349" s="145"/>
      <c r="HD349" s="145"/>
      <c r="HE349" s="145"/>
      <c r="HF349" s="145"/>
      <c r="HG349" s="145"/>
      <c r="HH349" s="145"/>
      <c r="HI349" s="145"/>
      <c r="HJ349" s="145"/>
      <c r="HK349" s="145"/>
      <c r="HL349" s="145"/>
      <c r="HM349" s="145"/>
      <c r="HN349" s="145"/>
      <c r="HO349" s="145"/>
      <c r="HP349" s="145"/>
      <c r="HQ349" s="145"/>
      <c r="HR349" s="145"/>
      <c r="HS349" s="145"/>
      <c r="HT349" s="145"/>
      <c r="HU349" s="145"/>
      <c r="HV349" s="145"/>
      <c r="HW349" s="145"/>
      <c r="HX349" s="145"/>
      <c r="HY349" s="145"/>
      <c r="HZ349" s="145"/>
      <c r="IA349" s="145"/>
      <c r="IB349" s="145"/>
      <c r="IC349" s="145"/>
      <c r="ID349" s="145"/>
      <c r="IE349" s="145"/>
      <c r="IF349" s="145"/>
      <c r="IG349" s="145"/>
      <c r="IH349" s="145"/>
      <c r="II349" s="145"/>
      <c r="IJ349" s="145"/>
      <c r="IK349" s="145"/>
      <c r="IL349" s="145"/>
      <c r="IM349" s="145"/>
      <c r="IN349" s="145"/>
      <c r="IO349" s="145"/>
      <c r="IP349" s="145"/>
      <c r="IQ349" s="145"/>
      <c r="IR349" s="145"/>
      <c r="IS349" s="145"/>
      <c r="IT349" s="145"/>
      <c r="IU349" s="145"/>
      <c r="IV349" s="145"/>
      <c r="IW349" s="145"/>
      <c r="IX349" s="145"/>
      <c r="IY349" s="145"/>
      <c r="IZ349" s="145"/>
      <c r="JA349" s="145"/>
      <c r="JB349" s="145"/>
      <c r="JC349" s="145"/>
      <c r="JD349" s="145"/>
      <c r="JE349" s="145"/>
      <c r="JF349" s="145"/>
      <c r="JG349" s="145"/>
      <c r="JH349" s="145"/>
      <c r="JI349" s="145"/>
      <c r="JJ349" s="145"/>
      <c r="JK349" s="145"/>
      <c r="JL349" s="145"/>
      <c r="JM349" s="145"/>
      <c r="JN349" s="145"/>
      <c r="JO349" s="145"/>
      <c r="JP349" s="145"/>
      <c r="JQ349" s="145"/>
      <c r="JR349" s="145"/>
      <c r="JS349" s="145"/>
      <c r="JT349" s="145"/>
      <c r="JU349" s="145"/>
      <c r="JV349" s="145"/>
      <c r="JW349" s="145"/>
      <c r="JX349" s="145"/>
      <c r="JY349" s="145"/>
      <c r="JZ349" s="145"/>
      <c r="KA349" s="145"/>
      <c r="KB349" s="145"/>
      <c r="KC349" s="145"/>
      <c r="KD349" s="145"/>
      <c r="KE349" s="145"/>
      <c r="KF349" s="145"/>
      <c r="KG349" s="145"/>
      <c r="KH349" s="145"/>
      <c r="KI349" s="145"/>
      <c r="KJ349" s="145"/>
      <c r="KK349" s="145"/>
      <c r="KL349" s="145"/>
      <c r="KM349" s="145"/>
      <c r="KN349" s="145"/>
      <c r="KO349" s="145"/>
      <c r="KP349" s="145"/>
      <c r="KQ349" s="145"/>
      <c r="KR349" s="145"/>
      <c r="KS349" s="145"/>
      <c r="KT349" s="145"/>
      <c r="KU349" s="145"/>
      <c r="KV349" s="145"/>
      <c r="KW349" s="145"/>
      <c r="KX349" s="145"/>
      <c r="KY349" s="145"/>
      <c r="KZ349" s="145"/>
      <c r="LA349" s="145"/>
      <c r="LB349" s="145"/>
      <c r="LC349" s="145"/>
      <c r="LD349" s="145"/>
      <c r="LE349" s="145"/>
      <c r="LF349" s="145"/>
      <c r="LG349" s="145"/>
      <c r="LH349" s="145"/>
      <c r="LI349" s="145"/>
      <c r="LJ349" s="145"/>
      <c r="LK349" s="145"/>
      <c r="LL349" s="145"/>
      <c r="LM349" s="145"/>
      <c r="LN349" s="145"/>
      <c r="LO349" s="145"/>
      <c r="LP349" s="145"/>
      <c r="LQ349" s="145"/>
      <c r="LR349" s="145"/>
      <c r="LS349" s="145"/>
      <c r="LT349" s="145"/>
      <c r="LU349" s="145"/>
      <c r="LV349" s="145"/>
      <c r="LW349" s="145"/>
      <c r="LX349" s="145"/>
      <c r="LY349" s="145"/>
      <c r="LZ349" s="145"/>
      <c r="MA349" s="145"/>
      <c r="MB349" s="145"/>
      <c r="MC349" s="145"/>
      <c r="MD349" s="145"/>
      <c r="ME349" s="145"/>
      <c r="MF349" s="145"/>
      <c r="MG349" s="145"/>
      <c r="MH349" s="145"/>
      <c r="MI349" s="145"/>
      <c r="MJ349" s="145"/>
      <c r="MK349" s="145"/>
      <c r="ML349" s="145"/>
      <c r="MM349" s="145"/>
      <c r="MN349" s="145"/>
      <c r="MO349" s="145"/>
      <c r="MP349" s="145"/>
      <c r="MQ349" s="145"/>
      <c r="MR349" s="145"/>
      <c r="MS349" s="145"/>
      <c r="MT349" s="145"/>
      <c r="MU349" s="145"/>
      <c r="MV349" s="145"/>
      <c r="MW349" s="145"/>
      <c r="MX349" s="145"/>
      <c r="MY349" s="145"/>
      <c r="MZ349" s="145"/>
      <c r="NA349" s="145"/>
      <c r="NB349" s="145"/>
      <c r="NC349" s="145"/>
      <c r="ND349" s="145"/>
      <c r="NE349" s="145"/>
      <c r="NF349" s="145"/>
      <c r="NG349" s="145"/>
      <c r="NH349" s="145"/>
      <c r="NI349" s="145"/>
      <c r="NJ349" s="145"/>
      <c r="NK349" s="145"/>
      <c r="NL349" s="145"/>
      <c r="NM349" s="145"/>
      <c r="NN349" s="145"/>
      <c r="NO349" s="145"/>
      <c r="NP349" s="145"/>
      <c r="NQ349" s="145"/>
      <c r="NR349" s="145"/>
      <c r="NS349" s="145"/>
      <c r="NT349" s="145"/>
      <c r="NU349" s="145"/>
      <c r="NV349" s="145"/>
      <c r="NW349" s="145"/>
      <c r="NX349" s="145"/>
      <c r="NY349" s="145"/>
      <c r="NZ349" s="145"/>
      <c r="OA349" s="145"/>
      <c r="OB349" s="145"/>
      <c r="OC349" s="145"/>
      <c r="OD349" s="145"/>
      <c r="OE349" s="145"/>
      <c r="OF349" s="145"/>
      <c r="OG349" s="145"/>
      <c r="OH349" s="145"/>
      <c r="OI349" s="145"/>
      <c r="OJ349" s="145"/>
      <c r="OK349" s="145"/>
      <c r="OL349" s="145"/>
      <c r="OM349" s="145"/>
      <c r="ON349" s="145"/>
      <c r="OO349" s="145"/>
      <c r="OP349" s="145"/>
      <c r="OQ349" s="145"/>
      <c r="OR349" s="145"/>
      <c r="OS349" s="145"/>
      <c r="OT349" s="145"/>
      <c r="OU349" s="145"/>
      <c r="OV349" s="145"/>
      <c r="OW349" s="145"/>
      <c r="OX349" s="145"/>
      <c r="OY349" s="145"/>
      <c r="OZ349" s="145"/>
      <c r="PA349" s="145"/>
      <c r="PB349" s="145"/>
      <c r="PC349" s="145"/>
      <c r="PD349" s="145"/>
      <c r="PE349" s="145"/>
      <c r="PF349" s="145"/>
      <c r="PG349" s="145"/>
      <c r="PH349" s="145"/>
      <c r="PI349" s="145"/>
      <c r="PJ349" s="145"/>
      <c r="PK349" s="145"/>
      <c r="PL349" s="145"/>
      <c r="PM349" s="145"/>
      <c r="PN349" s="145"/>
      <c r="PO349" s="145"/>
      <c r="PP349" s="145"/>
      <c r="PQ349" s="145"/>
      <c r="PR349" s="145"/>
      <c r="PS349" s="145"/>
      <c r="PT349" s="145"/>
      <c r="PU349" s="145"/>
      <c r="PV349" s="145"/>
      <c r="PW349" s="145"/>
      <c r="PX349" s="145"/>
      <c r="PY349" s="145"/>
      <c r="PZ349" s="145"/>
      <c r="QA349" s="145"/>
      <c r="QB349" s="145"/>
      <c r="QC349" s="145"/>
      <c r="QD349" s="145"/>
      <c r="QE349" s="145"/>
      <c r="QF349" s="145"/>
      <c r="QG349" s="145"/>
      <c r="QH349" s="145"/>
      <c r="QI349" s="145"/>
      <c r="QJ349" s="145"/>
      <c r="QK349" s="145"/>
      <c r="QL349" s="145"/>
      <c r="QM349" s="145"/>
      <c r="QN349" s="145"/>
      <c r="QO349" s="145"/>
      <c r="QP349" s="145"/>
      <c r="QQ349" s="145"/>
      <c r="QR349" s="145"/>
      <c r="QS349" s="145"/>
      <c r="QT349" s="145"/>
      <c r="QU349" s="145"/>
      <c r="QV349" s="145"/>
      <c r="QW349" s="145"/>
      <c r="QX349" s="145"/>
      <c r="QY349" s="145"/>
      <c r="QZ349" s="145"/>
      <c r="RA349" s="145"/>
      <c r="RB349" s="145"/>
      <c r="RC349" s="145"/>
      <c r="RD349" s="145"/>
      <c r="RE349" s="145"/>
      <c r="RF349" s="145"/>
      <c r="RG349" s="145"/>
      <c r="RH349" s="145"/>
      <c r="RI349" s="145"/>
      <c r="RJ349" s="145"/>
      <c r="RK349" s="145"/>
      <c r="RL349" s="145"/>
      <c r="RM349" s="145"/>
      <c r="RN349" s="145"/>
      <c r="RO349" s="145"/>
      <c r="RP349" s="145"/>
      <c r="RQ349" s="145"/>
      <c r="RR349" s="145"/>
      <c r="RS349" s="145"/>
      <c r="RT349" s="145"/>
      <c r="RU349" s="145"/>
      <c r="RV349" s="145"/>
      <c r="RW349" s="145"/>
      <c r="RX349" s="145"/>
      <c r="RY349" s="145"/>
      <c r="RZ349" s="145"/>
      <c r="SA349" s="145"/>
      <c r="SB349" s="145"/>
      <c r="SC349" s="145"/>
      <c r="SD349" s="145"/>
      <c r="SE349" s="145"/>
      <c r="SF349" s="145"/>
      <c r="SG349" s="145"/>
      <c r="SH349" s="145"/>
      <c r="SI349" s="145"/>
      <c r="SJ349" s="145"/>
      <c r="SK349" s="145"/>
      <c r="SL349" s="145"/>
      <c r="SM349" s="145"/>
      <c r="SN349" s="145"/>
      <c r="SO349" s="145"/>
      <c r="SP349" s="145"/>
      <c r="SQ349" s="145"/>
      <c r="SR349" s="145"/>
      <c r="SS349" s="145"/>
      <c r="ST349" s="145"/>
      <c r="SU349" s="145"/>
      <c r="SV349" s="145"/>
      <c r="SW349" s="145"/>
      <c r="SX349" s="145"/>
      <c r="SY349" s="145"/>
      <c r="SZ349" s="145"/>
      <c r="TA349" s="145"/>
      <c r="TB349" s="145"/>
      <c r="TC349" s="145"/>
      <c r="TD349" s="145"/>
      <c r="TE349" s="145"/>
      <c r="TF349" s="145"/>
      <c r="TG349" s="145"/>
      <c r="TH349" s="145"/>
      <c r="TI349" s="145"/>
      <c r="TJ349" s="145"/>
      <c r="TK349" s="145"/>
      <c r="TL349" s="145"/>
      <c r="TM349" s="145"/>
      <c r="TN349" s="145"/>
      <c r="TO349" s="145"/>
      <c r="TP349" s="145"/>
      <c r="TQ349" s="145"/>
      <c r="TR349" s="145"/>
      <c r="TS349" s="145"/>
      <c r="TT349" s="145"/>
      <c r="TU349" s="145"/>
      <c r="TV349" s="145"/>
      <c r="TW349" s="145"/>
      <c r="TX349" s="145"/>
      <c r="TY349" s="145"/>
      <c r="TZ349" s="145"/>
      <c r="UA349" s="145"/>
      <c r="UB349" s="145"/>
      <c r="UC349" s="145"/>
      <c r="UD349" s="145"/>
      <c r="UE349" s="145"/>
      <c r="UF349" s="145"/>
      <c r="UG349" s="145"/>
      <c r="UH349" s="145"/>
      <c r="UI349" s="145"/>
      <c r="UJ349" s="145"/>
      <c r="UK349" s="145"/>
      <c r="UL349" s="145"/>
      <c r="UM349" s="145"/>
      <c r="UN349" s="145"/>
      <c r="UO349" s="145"/>
      <c r="UP349" s="145"/>
      <c r="UQ349" s="145"/>
      <c r="UR349" s="145"/>
      <c r="US349" s="145"/>
      <c r="UT349" s="145"/>
      <c r="UU349" s="145"/>
      <c r="UV349" s="145"/>
      <c r="UW349" s="145"/>
      <c r="UX349" s="145"/>
      <c r="UY349" s="145"/>
      <c r="UZ349" s="145"/>
      <c r="VA349" s="145"/>
      <c r="VB349" s="145"/>
      <c r="VC349" s="145"/>
      <c r="VD349" s="145"/>
      <c r="VE349" s="145"/>
      <c r="VF349" s="145"/>
      <c r="VG349" s="145"/>
      <c r="VH349" s="145"/>
      <c r="VI349" s="145"/>
      <c r="VJ349" s="145"/>
      <c r="VK349" s="145"/>
      <c r="VL349" s="145"/>
      <c r="VM349" s="145"/>
      <c r="VN349" s="145"/>
      <c r="VO349" s="145"/>
      <c r="VP349" s="145"/>
      <c r="VQ349" s="145"/>
      <c r="VR349" s="145"/>
      <c r="VS349" s="145"/>
      <c r="VT349" s="145"/>
      <c r="VU349" s="145"/>
      <c r="VV349" s="145"/>
      <c r="VW349" s="145"/>
      <c r="VX349" s="145"/>
      <c r="VY349" s="145"/>
      <c r="VZ349" s="145"/>
      <c r="WA349" s="145"/>
      <c r="WB349" s="145"/>
      <c r="WC349" s="145"/>
      <c r="WD349" s="145"/>
      <c r="WE349" s="145"/>
      <c r="WF349" s="145"/>
      <c r="WG349" s="145"/>
      <c r="WH349" s="145"/>
      <c r="WI349" s="145"/>
      <c r="WJ349" s="145"/>
      <c r="WK349" s="145"/>
      <c r="WL349" s="145"/>
      <c r="WM349" s="145"/>
      <c r="WN349" s="145"/>
      <c r="WO349" s="145"/>
      <c r="WP349" s="145"/>
      <c r="WQ349" s="145"/>
      <c r="WR349" s="145"/>
      <c r="WS349" s="145"/>
      <c r="WT349" s="145"/>
      <c r="WU349" s="145"/>
      <c r="WV349" s="145"/>
      <c r="WW349" s="145"/>
      <c r="WX349" s="145"/>
      <c r="WY349" s="145"/>
      <c r="WZ349" s="145"/>
      <c r="XA349" s="145"/>
      <c r="XB349" s="145"/>
      <c r="XC349" s="145"/>
      <c r="XD349" s="145"/>
      <c r="XE349" s="145"/>
      <c r="XF349" s="145"/>
      <c r="XG349" s="145"/>
      <c r="XH349" s="145"/>
      <c r="XI349" s="145"/>
      <c r="XJ349" s="145"/>
      <c r="XK349" s="145"/>
      <c r="XL349" s="145"/>
      <c r="XM349" s="145"/>
      <c r="XN349" s="145"/>
      <c r="XO349" s="145"/>
      <c r="XP349" s="145"/>
      <c r="XQ349" s="145"/>
      <c r="XR349" s="145"/>
      <c r="XS349" s="145"/>
      <c r="XT349" s="145"/>
      <c r="XU349" s="145"/>
      <c r="XV349" s="145"/>
      <c r="XW349" s="145"/>
      <c r="XX349" s="145"/>
      <c r="XY349" s="145"/>
      <c r="XZ349" s="145"/>
      <c r="YA349" s="145"/>
      <c r="YB349" s="145"/>
      <c r="YC349" s="145"/>
      <c r="YD349" s="145"/>
      <c r="YE349" s="145"/>
      <c r="YF349" s="145"/>
      <c r="YG349" s="145"/>
      <c r="YH349" s="145"/>
      <c r="YI349" s="145"/>
      <c r="YJ349" s="145"/>
      <c r="YK349" s="145"/>
      <c r="YL349" s="145"/>
      <c r="YM349" s="145"/>
      <c r="YN349" s="145"/>
      <c r="YO349" s="145"/>
      <c r="YP349" s="145"/>
      <c r="YQ349" s="145"/>
      <c r="YR349" s="145"/>
      <c r="YS349" s="145"/>
      <c r="YT349" s="145"/>
      <c r="YU349" s="145"/>
      <c r="YV349" s="145"/>
      <c r="YW349" s="145"/>
      <c r="YX349" s="145"/>
      <c r="YY349" s="145"/>
      <c r="YZ349" s="145"/>
      <c r="ZA349" s="145"/>
      <c r="ZB349" s="145"/>
      <c r="ZC349" s="145"/>
      <c r="ZD349" s="145"/>
      <c r="ZE349" s="145"/>
      <c r="ZF349" s="145"/>
      <c r="ZG349" s="145"/>
      <c r="ZH349" s="145"/>
      <c r="ZI349" s="145"/>
      <c r="ZJ349" s="145"/>
      <c r="ZK349" s="145"/>
      <c r="ZL349" s="145"/>
      <c r="ZM349" s="145"/>
      <c r="ZN349" s="145"/>
      <c r="ZO349" s="145"/>
      <c r="ZP349" s="145"/>
      <c r="ZQ349" s="145"/>
      <c r="ZR349" s="145"/>
      <c r="ZS349" s="145"/>
      <c r="ZT349" s="145"/>
      <c r="ZU349" s="145"/>
      <c r="ZV349" s="145"/>
      <c r="ZW349" s="145"/>
      <c r="ZX349" s="145"/>
      <c r="ZY349" s="145"/>
      <c r="ZZ349" s="145"/>
      <c r="AAA349" s="145"/>
      <c r="AAB349" s="145"/>
      <c r="AAC349" s="145"/>
      <c r="AAD349" s="145"/>
      <c r="AAE349" s="145"/>
      <c r="AAF349" s="145"/>
      <c r="AAG349" s="145"/>
      <c r="AAH349" s="145"/>
      <c r="AAI349" s="145"/>
      <c r="AAJ349" s="145"/>
      <c r="AAK349" s="145"/>
      <c r="AAL349" s="145"/>
      <c r="AAM349" s="145"/>
      <c r="AAN349" s="145"/>
      <c r="AAO349" s="145"/>
      <c r="AAP349" s="145"/>
      <c r="AAQ349" s="145"/>
      <c r="AAR349" s="145"/>
      <c r="AAS349" s="145"/>
      <c r="AAT349" s="145"/>
      <c r="AAU349" s="145"/>
      <c r="AAV349" s="145"/>
      <c r="AAW349" s="145"/>
      <c r="AAX349" s="145"/>
      <c r="AAY349" s="145"/>
      <c r="AAZ349" s="145"/>
      <c r="ABA349" s="145"/>
      <c r="ABB349" s="145"/>
      <c r="ABC349" s="145"/>
      <c r="ABD349" s="145"/>
      <c r="ABE349" s="145"/>
      <c r="ABF349" s="145"/>
      <c r="ABG349" s="145"/>
      <c r="ABH349" s="145"/>
      <c r="ABI349" s="145"/>
      <c r="ABJ349" s="145"/>
      <c r="ABK349" s="145"/>
      <c r="ABL349" s="145"/>
      <c r="ABM349" s="145"/>
      <c r="ABN349" s="145"/>
      <c r="ABO349" s="145"/>
      <c r="ABP349" s="145"/>
      <c r="ABQ349" s="145"/>
      <c r="ABR349" s="145"/>
      <c r="ABS349" s="145"/>
      <c r="ABT349" s="145"/>
      <c r="ABU349" s="145"/>
      <c r="ABV349" s="145"/>
      <c r="ABW349" s="145"/>
      <c r="ABX349" s="145"/>
      <c r="ABY349" s="145"/>
      <c r="ABZ349" s="145"/>
      <c r="ACA349" s="145"/>
      <c r="ACB349" s="145"/>
      <c r="ACC349" s="145"/>
      <c r="ACD349" s="145"/>
      <c r="ACE349" s="145"/>
      <c r="ACF349" s="145"/>
      <c r="ACG349" s="145"/>
      <c r="ACH349" s="145"/>
      <c r="ACI349" s="145"/>
      <c r="ACJ349" s="145"/>
      <c r="ACK349" s="145"/>
      <c r="ACL349" s="145"/>
      <c r="ACM349" s="145"/>
      <c r="ACN349" s="145"/>
      <c r="ACO349" s="145"/>
      <c r="ACP349" s="145"/>
      <c r="ACQ349" s="145"/>
      <c r="ACR349" s="145"/>
      <c r="ACS349" s="145"/>
      <c r="ACT349" s="145"/>
      <c r="ACU349" s="145"/>
      <c r="ACV349" s="145"/>
      <c r="ACW349" s="145"/>
      <c r="ACX349" s="145"/>
      <c r="ACY349" s="145"/>
      <c r="ACZ349" s="145"/>
      <c r="ADA349" s="145"/>
      <c r="ADB349" s="145"/>
      <c r="ADC349" s="145"/>
      <c r="ADD349" s="145"/>
      <c r="ADE349" s="145"/>
      <c r="ADF349" s="145"/>
      <c r="ADG349" s="145"/>
      <c r="ADH349" s="145"/>
      <c r="ADI349" s="145"/>
      <c r="ADJ349" s="145"/>
      <c r="ADK349" s="145"/>
      <c r="ADL349" s="145"/>
      <c r="ADM349" s="145"/>
      <c r="ADN349" s="145"/>
      <c r="ADO349" s="145"/>
      <c r="ADP349" s="145"/>
      <c r="ADQ349" s="145"/>
      <c r="ADR349" s="145"/>
      <c r="ADS349" s="145"/>
      <c r="ADT349" s="145"/>
      <c r="ADU349" s="145"/>
      <c r="ADV349" s="145"/>
      <c r="ADW349" s="145"/>
      <c r="ADX349" s="145"/>
      <c r="ADY349" s="145"/>
      <c r="ADZ349" s="145"/>
      <c r="AEA349" s="145"/>
      <c r="AEB349" s="145"/>
      <c r="AEC349" s="145"/>
      <c r="AED349" s="145"/>
      <c r="AEE349" s="145"/>
      <c r="AEF349" s="145"/>
      <c r="AEG349" s="145"/>
      <c r="AEH349" s="145"/>
      <c r="AEI349" s="145"/>
      <c r="AEJ349" s="145"/>
      <c r="AEK349" s="145"/>
      <c r="AEL349" s="145"/>
      <c r="AEM349" s="145"/>
      <c r="AEN349" s="145"/>
      <c r="AEO349" s="145"/>
      <c r="AEP349" s="145"/>
      <c r="AEQ349" s="145"/>
      <c r="AER349" s="145"/>
      <c r="AES349" s="145"/>
      <c r="AET349" s="145"/>
      <c r="AEU349" s="145"/>
      <c r="AEV349" s="145"/>
      <c r="AEW349" s="145"/>
      <c r="AEX349" s="145"/>
      <c r="AEY349" s="145"/>
      <c r="AEZ349" s="145"/>
      <c r="AFA349" s="145"/>
      <c r="AFB349" s="145"/>
      <c r="AFC349" s="145"/>
      <c r="AFD349" s="145"/>
      <c r="AFE349" s="145"/>
      <c r="AFF349" s="145"/>
      <c r="AFG349" s="145"/>
      <c r="AFH349" s="145"/>
      <c r="AFI349" s="145"/>
      <c r="AFJ349" s="145"/>
      <c r="AFK349" s="145"/>
      <c r="AFL349" s="145"/>
      <c r="AFM349" s="145"/>
      <c r="AFN349" s="145"/>
      <c r="AFO349" s="145"/>
      <c r="AFP349" s="145"/>
      <c r="AFQ349" s="145"/>
      <c r="AFR349" s="145"/>
      <c r="AFS349" s="145"/>
      <c r="AFT349" s="145"/>
      <c r="AFU349" s="145"/>
      <c r="AFV349" s="145"/>
      <c r="AFW349" s="145"/>
      <c r="AFX349" s="145"/>
      <c r="AFY349" s="145"/>
      <c r="AFZ349" s="145"/>
      <c r="AGA349" s="145"/>
      <c r="AGB349" s="145"/>
      <c r="AGC349" s="145"/>
      <c r="AGD349" s="145"/>
      <c r="AGE349" s="145"/>
      <c r="AGF349" s="145"/>
      <c r="AGG349" s="145"/>
      <c r="AGH349" s="145"/>
      <c r="AGI349" s="145"/>
      <c r="AGJ349" s="145"/>
      <c r="AGK349" s="145"/>
      <c r="AGL349" s="145"/>
      <c r="AGM349" s="145"/>
      <c r="AGN349" s="145"/>
      <c r="AGO349" s="145"/>
      <c r="AGP349" s="145"/>
      <c r="AGQ349" s="145"/>
      <c r="AGR349" s="145"/>
      <c r="AGS349" s="145"/>
      <c r="AGT349" s="145"/>
      <c r="AGU349" s="145"/>
      <c r="AGV349" s="145"/>
      <c r="AGW349" s="145"/>
      <c r="AGX349" s="145"/>
      <c r="AGY349" s="145"/>
      <c r="AGZ349" s="145"/>
      <c r="AHA349" s="145"/>
      <c r="AHB349" s="145"/>
      <c r="AHC349" s="145"/>
      <c r="AHD349" s="145"/>
      <c r="AHE349" s="145"/>
      <c r="AHF349" s="145"/>
      <c r="AHG349" s="145"/>
      <c r="AHH349" s="145"/>
      <c r="AHI349" s="145"/>
      <c r="AHJ349" s="145"/>
      <c r="AHK349" s="145"/>
      <c r="AHL349" s="145"/>
      <c r="AHM349" s="145"/>
      <c r="AHN349" s="145"/>
      <c r="AHO349" s="145"/>
      <c r="AHP349" s="145"/>
      <c r="AHQ349" s="145"/>
      <c r="AHR349" s="145"/>
      <c r="AHS349" s="145"/>
      <c r="AHT349" s="145"/>
      <c r="AHU349" s="145"/>
      <c r="AHV349" s="145"/>
      <c r="AHW349" s="145"/>
      <c r="AHX349" s="145"/>
      <c r="AHY349" s="145"/>
      <c r="AHZ349" s="145"/>
      <c r="AIA349" s="145"/>
      <c r="AIB349" s="145"/>
      <c r="AIC349" s="145"/>
      <c r="AID349" s="145"/>
      <c r="AIE349" s="145"/>
      <c r="AIF349" s="145"/>
      <c r="AIG349" s="145"/>
      <c r="AIH349" s="145"/>
      <c r="AII349" s="145"/>
      <c r="AIJ349" s="145"/>
      <c r="AIK349" s="145"/>
      <c r="AIL349" s="145"/>
      <c r="AIM349" s="145"/>
      <c r="AIN349" s="145"/>
      <c r="AIO349" s="145"/>
      <c r="AIP349" s="145"/>
      <c r="AIQ349" s="145"/>
      <c r="AIR349" s="145"/>
      <c r="AIS349" s="145"/>
      <c r="AIT349" s="145"/>
      <c r="AIU349" s="145"/>
      <c r="AIV349" s="145"/>
      <c r="AIW349" s="145"/>
      <c r="AIX349" s="145"/>
      <c r="AIY349" s="145"/>
      <c r="AIZ349" s="145"/>
      <c r="AJA349" s="145"/>
      <c r="AJB349" s="145"/>
      <c r="AJC349" s="145"/>
      <c r="AJD349" s="145"/>
      <c r="AJE349" s="145"/>
      <c r="AJF349" s="145"/>
      <c r="AJG349" s="145"/>
      <c r="AJH349" s="145"/>
      <c r="AJI349" s="145"/>
      <c r="AJJ349" s="145"/>
      <c r="AJK349" s="145"/>
      <c r="AJL349" s="145"/>
      <c r="AJM349" s="145"/>
      <c r="AJN349" s="145"/>
      <c r="AJO349" s="145"/>
      <c r="AJP349" s="145"/>
      <c r="AJQ349" s="145"/>
      <c r="AJR349" s="145"/>
      <c r="AJS349" s="145"/>
      <c r="AJT349" s="145"/>
      <c r="AJU349" s="145"/>
      <c r="AJV349" s="145"/>
      <c r="AJW349" s="145"/>
      <c r="AJX349" s="145"/>
      <c r="AJY349" s="145"/>
      <c r="AJZ349" s="145"/>
      <c r="AKA349" s="145"/>
      <c r="AKB349" s="145"/>
      <c r="AKC349" s="145"/>
      <c r="AKD349" s="145"/>
      <c r="AKE349" s="145"/>
      <c r="AKF349" s="145"/>
      <c r="AKG349" s="145"/>
      <c r="AKH349" s="145"/>
      <c r="AKI349" s="145"/>
      <c r="AKJ349" s="145"/>
      <c r="AKK349" s="145"/>
      <c r="AKL349" s="145"/>
      <c r="AKM349" s="145"/>
      <c r="AKN349" s="145"/>
      <c r="AKO349" s="145"/>
      <c r="AKP349" s="145"/>
      <c r="AKQ349" s="145"/>
      <c r="AKR349" s="145"/>
      <c r="AKS349" s="145"/>
      <c r="AKT349" s="145"/>
      <c r="AKU349" s="145"/>
      <c r="AKV349" s="145"/>
      <c r="AKW349" s="145"/>
      <c r="AKX349" s="145"/>
      <c r="AKY349" s="145"/>
      <c r="AKZ349" s="145"/>
      <c r="ALA349" s="145"/>
      <c r="ALB349" s="145"/>
      <c r="ALC349" s="145"/>
      <c r="ALD349" s="145"/>
      <c r="ALE349" s="145"/>
      <c r="ALF349" s="145"/>
      <c r="ALG349" s="145"/>
      <c r="ALH349" s="145"/>
      <c r="ALI349" s="145"/>
      <c r="ALJ349" s="145"/>
      <c r="ALK349" s="145"/>
      <c r="ALL349" s="145"/>
      <c r="ALM349" s="145"/>
      <c r="ALN349" s="145"/>
      <c r="ALO349" s="145"/>
      <c r="ALP349" s="145"/>
      <c r="ALQ349" s="145"/>
      <c r="ALR349" s="145"/>
      <c r="ALS349" s="145"/>
      <c r="ALT349" s="145"/>
      <c r="ALU349" s="145"/>
      <c r="ALV349" s="145"/>
      <c r="ALW349" s="145"/>
      <c r="ALX349" s="145"/>
      <c r="ALY349" s="145"/>
      <c r="ALZ349" s="145"/>
      <c r="AMA349" s="145"/>
      <c r="AMB349" s="145"/>
      <c r="AMC349" s="145"/>
      <c r="AMD349" s="145"/>
      <c r="AME349" s="145"/>
      <c r="AMF349" s="145"/>
      <c r="AMG349" s="145"/>
      <c r="AMH349" s="145"/>
      <c r="AMI349" s="145"/>
      <c r="AMJ349" s="145"/>
      <c r="AMK349" s="145"/>
      <c r="AML349" s="145"/>
      <c r="AMM349" s="145"/>
      <c r="AMN349" s="145"/>
      <c r="AMO349" s="145"/>
      <c r="AMP349" s="145"/>
      <c r="AMQ349" s="145"/>
      <c r="AMR349" s="145"/>
      <c r="AMS349" s="145"/>
      <c r="AMT349" s="145"/>
      <c r="AMU349" s="145"/>
      <c r="AMV349" s="145"/>
      <c r="AMW349" s="145"/>
      <c r="AMX349" s="145"/>
      <c r="AMY349" s="145"/>
      <c r="AMZ349" s="145"/>
      <c r="ANA349" s="145"/>
      <c r="ANB349" s="145"/>
      <c r="ANC349" s="145"/>
      <c r="AND349" s="145"/>
      <c r="ANE349" s="145"/>
      <c r="ANF349" s="145"/>
      <c r="ANG349" s="145"/>
      <c r="ANH349" s="145"/>
      <c r="ANI349" s="145"/>
      <c r="ANJ349" s="145"/>
      <c r="ANK349" s="145"/>
      <c r="ANL349" s="145"/>
      <c r="ANM349" s="145"/>
      <c r="ANN349" s="145"/>
      <c r="ANO349" s="145"/>
      <c r="ANP349" s="145"/>
      <c r="ANQ349" s="145"/>
      <c r="ANR349" s="145"/>
      <c r="ANS349" s="145"/>
      <c r="ANT349" s="145"/>
      <c r="ANU349" s="145"/>
      <c r="ANV349" s="145"/>
      <c r="ANW349" s="145"/>
      <c r="ANX349" s="145"/>
      <c r="ANY349" s="145"/>
      <c r="ANZ349" s="145"/>
      <c r="AOA349" s="145"/>
      <c r="AOB349" s="145"/>
      <c r="AOC349" s="145"/>
      <c r="AOD349" s="145"/>
      <c r="AOE349" s="145"/>
      <c r="AOF349" s="145"/>
      <c r="AOG349" s="145"/>
      <c r="AOH349" s="145"/>
      <c r="AOI349" s="145"/>
      <c r="AOJ349" s="145"/>
      <c r="AOK349" s="145"/>
      <c r="AOL349" s="145"/>
      <c r="AOM349" s="145"/>
      <c r="AON349" s="145"/>
      <c r="AOO349" s="145"/>
      <c r="AOP349" s="145"/>
      <c r="AOQ349" s="145"/>
      <c r="AOR349" s="145"/>
      <c r="AOS349" s="145"/>
      <c r="AOT349" s="145"/>
      <c r="AOU349" s="145"/>
      <c r="AOV349" s="145"/>
      <c r="AOW349" s="145"/>
      <c r="AOX349" s="145"/>
      <c r="AOY349" s="145"/>
      <c r="AOZ349" s="145"/>
      <c r="APA349" s="145"/>
      <c r="APB349" s="145"/>
      <c r="APC349" s="145"/>
      <c r="APD349" s="145"/>
      <c r="APE349" s="145"/>
      <c r="APF349" s="145"/>
      <c r="APG349" s="145"/>
      <c r="APH349" s="145"/>
      <c r="API349" s="145"/>
      <c r="APJ349" s="145"/>
      <c r="APK349" s="145"/>
      <c r="APL349" s="145"/>
      <c r="APM349" s="145"/>
      <c r="APN349" s="145"/>
      <c r="APO349" s="145"/>
      <c r="APP349" s="145"/>
      <c r="APQ349" s="145"/>
      <c r="APR349" s="145"/>
      <c r="APS349" s="145"/>
      <c r="APT349" s="145"/>
      <c r="APU349" s="145"/>
      <c r="APV349" s="145"/>
      <c r="APW349" s="145"/>
      <c r="APX349" s="145"/>
      <c r="APY349" s="145"/>
      <c r="APZ349" s="145"/>
      <c r="AQA349" s="145"/>
      <c r="AQB349" s="145"/>
      <c r="AQC349" s="145"/>
      <c r="AQD349" s="145"/>
      <c r="AQE349" s="145"/>
      <c r="AQF349" s="145"/>
      <c r="AQG349" s="145"/>
      <c r="AQH349" s="145"/>
      <c r="AQI349" s="145"/>
      <c r="AQJ349" s="145"/>
      <c r="AQK349" s="145"/>
      <c r="AQL349" s="145"/>
      <c r="AQM349" s="145"/>
      <c r="AQN349" s="145"/>
      <c r="AQO349" s="145"/>
      <c r="AQP349" s="145"/>
      <c r="AQQ349" s="145"/>
      <c r="AQR349" s="145"/>
      <c r="AQS349" s="145"/>
      <c r="AQT349" s="145"/>
      <c r="AQU349" s="145"/>
      <c r="AQV349" s="145"/>
      <c r="AQW349" s="145"/>
      <c r="AQX349" s="145"/>
      <c r="AQY349" s="145"/>
      <c r="AQZ349" s="145"/>
      <c r="ARA349" s="145"/>
      <c r="ARB349" s="145"/>
      <c r="ARC349" s="145"/>
      <c r="ARD349" s="145"/>
      <c r="ARE349" s="145"/>
      <c r="ARF349" s="145"/>
      <c r="ARG349" s="145"/>
      <c r="ARH349" s="145"/>
      <c r="ARI349" s="145"/>
      <c r="ARJ349" s="145"/>
      <c r="ARK349" s="145"/>
      <c r="ARL349" s="145"/>
      <c r="ARM349" s="145"/>
      <c r="ARN349" s="145"/>
      <c r="ARO349" s="145"/>
      <c r="ARP349" s="145"/>
      <c r="ARQ349" s="145"/>
      <c r="ARR349" s="145"/>
      <c r="ARS349" s="145"/>
      <c r="ART349" s="145"/>
      <c r="ARU349" s="145"/>
      <c r="ARV349" s="145"/>
      <c r="ARW349" s="145"/>
      <c r="ARX349" s="145"/>
      <c r="ARY349" s="145"/>
      <c r="ARZ349" s="145"/>
      <c r="ASA349" s="145"/>
      <c r="ASB349" s="145"/>
      <c r="ASC349" s="145"/>
      <c r="ASD349" s="145"/>
      <c r="ASE349" s="145"/>
      <c r="ASF349" s="145"/>
      <c r="ASG349" s="145"/>
      <c r="ASH349" s="145"/>
      <c r="ASI349" s="145"/>
      <c r="ASJ349" s="145"/>
      <c r="ASK349" s="145"/>
      <c r="ASL349" s="145"/>
      <c r="ASM349" s="145"/>
      <c r="ASN349" s="145"/>
      <c r="ASO349" s="145"/>
      <c r="ASP349" s="145"/>
      <c r="ASQ349" s="145"/>
      <c r="ASR349" s="145"/>
      <c r="ASS349" s="145"/>
      <c r="AST349" s="145"/>
      <c r="ASU349" s="145"/>
      <c r="ASV349" s="145"/>
      <c r="ASW349" s="145"/>
      <c r="ASX349" s="145"/>
      <c r="ASY349" s="145"/>
      <c r="ASZ349" s="145"/>
      <c r="ATA349" s="145"/>
      <c r="ATB349" s="145"/>
      <c r="ATC349" s="145"/>
      <c r="ATD349" s="145"/>
      <c r="ATE349" s="145"/>
      <c r="ATF349" s="145"/>
      <c r="ATG349" s="145"/>
      <c r="ATH349" s="145"/>
      <c r="ATI349" s="145"/>
      <c r="ATJ349" s="145"/>
      <c r="ATK349" s="145"/>
      <c r="ATL349" s="145"/>
      <c r="ATM349" s="145"/>
      <c r="ATN349" s="145"/>
      <c r="ATO349" s="145"/>
      <c r="ATP349" s="145"/>
      <c r="ATQ349" s="145"/>
      <c r="ATR349" s="145"/>
      <c r="ATS349" s="145"/>
      <c r="ATT349" s="145"/>
      <c r="ATU349" s="145"/>
      <c r="ATV349" s="145"/>
      <c r="ATW349" s="145"/>
      <c r="ATX349" s="145"/>
      <c r="ATY349" s="145"/>
      <c r="ATZ349" s="145"/>
      <c r="AUA349" s="145"/>
      <c r="AUB349" s="145"/>
      <c r="AUC349" s="145"/>
      <c r="AUD349" s="145"/>
      <c r="AUE349" s="145"/>
      <c r="AUF349" s="145"/>
      <c r="AUG349" s="145"/>
      <c r="AUH349" s="145"/>
      <c r="AUI349" s="145"/>
      <c r="AUJ349" s="145"/>
      <c r="AUK349" s="145"/>
      <c r="AUL349" s="145"/>
      <c r="AUM349" s="145"/>
      <c r="AUN349" s="145"/>
      <c r="AUO349" s="145"/>
      <c r="AUP349" s="145"/>
      <c r="AUQ349" s="145"/>
      <c r="AUR349" s="145"/>
      <c r="AUS349" s="145"/>
      <c r="AUT349" s="145"/>
      <c r="AUU349" s="145"/>
      <c r="AUV349" s="145"/>
      <c r="AUW349" s="145"/>
      <c r="AUX349" s="145"/>
      <c r="AUY349" s="145"/>
      <c r="AUZ349" s="145"/>
      <c r="AVA349" s="145"/>
      <c r="AVB349" s="145"/>
      <c r="AVC349" s="145"/>
      <c r="AVD349" s="145"/>
      <c r="AVE349" s="145"/>
      <c r="AVF349" s="145"/>
      <c r="AVG349" s="145"/>
      <c r="AVH349" s="145"/>
      <c r="AVI349" s="145"/>
      <c r="AVJ349" s="145"/>
      <c r="AVK349" s="145"/>
      <c r="AVL349" s="145"/>
      <c r="AVM349" s="145"/>
      <c r="AVN349" s="145"/>
      <c r="AVO349" s="145"/>
      <c r="AVP349" s="145"/>
      <c r="AVQ349" s="145"/>
      <c r="AVR349" s="145"/>
      <c r="AVS349" s="145"/>
      <c r="AVT349" s="145"/>
      <c r="AVU349" s="145"/>
      <c r="AVV349" s="145"/>
      <c r="AVW349" s="145"/>
      <c r="AVX349" s="145"/>
      <c r="AVY349" s="145"/>
      <c r="AVZ349" s="145"/>
      <c r="AWA349" s="145"/>
      <c r="AWB349" s="145"/>
      <c r="AWC349" s="145"/>
      <c r="AWD349" s="145"/>
      <c r="AWE349" s="145"/>
      <c r="AWF349" s="145"/>
      <c r="AWG349" s="145"/>
      <c r="AWH349" s="145"/>
      <c r="AWI349" s="145"/>
      <c r="AWJ349" s="145"/>
      <c r="AWK349" s="145"/>
      <c r="AWL349" s="145"/>
      <c r="AWM349" s="145"/>
      <c r="AWN349" s="145"/>
      <c r="AWO349" s="145"/>
      <c r="AWP349" s="145"/>
      <c r="AWQ349" s="145"/>
      <c r="AWR349" s="145"/>
      <c r="AWS349" s="145"/>
      <c r="AWT349" s="145"/>
      <c r="AWU349" s="145"/>
      <c r="AWV349" s="145"/>
      <c r="AWW349" s="145"/>
      <c r="AWX349" s="145"/>
      <c r="AWY349" s="145"/>
      <c r="AWZ349" s="145"/>
      <c r="AXA349" s="145"/>
      <c r="AXB349" s="145"/>
      <c r="AXC349" s="145"/>
      <c r="AXD349" s="145"/>
      <c r="AXE349" s="145"/>
      <c r="AXF349" s="145"/>
      <c r="AXG349" s="145"/>
      <c r="AXH349" s="145"/>
      <c r="AXI349" s="145"/>
      <c r="AXJ349" s="145"/>
      <c r="AXK349" s="145"/>
      <c r="AXL349" s="145"/>
      <c r="AXM349" s="145"/>
      <c r="AXN349" s="145"/>
      <c r="AXO349" s="145"/>
      <c r="AXP349" s="145"/>
      <c r="AXQ349" s="145"/>
      <c r="AXR349" s="145"/>
      <c r="AXS349" s="145"/>
      <c r="AXT349" s="145"/>
      <c r="AXU349" s="145"/>
      <c r="AXV349" s="145"/>
      <c r="AXW349" s="145"/>
      <c r="AXX349" s="145"/>
      <c r="AXY349" s="145"/>
      <c r="AXZ349" s="145"/>
      <c r="AYA349" s="145"/>
      <c r="AYB349" s="145"/>
      <c r="AYC349" s="145"/>
      <c r="AYD349" s="145"/>
      <c r="AYE349" s="145"/>
      <c r="AYF349" s="145"/>
      <c r="AYG349" s="145"/>
      <c r="AYH349" s="145"/>
      <c r="AYI349" s="145"/>
      <c r="AYJ349" s="145"/>
      <c r="AYK349" s="145"/>
      <c r="AYL349" s="145"/>
      <c r="AYM349" s="145"/>
      <c r="AYN349" s="145"/>
      <c r="AYO349" s="145"/>
      <c r="AYP349" s="145"/>
      <c r="AYQ349" s="145"/>
      <c r="AYR349" s="145"/>
      <c r="AYS349" s="145"/>
      <c r="AYT349" s="145"/>
      <c r="AYU349" s="145"/>
      <c r="AYV349" s="145"/>
      <c r="AYW349" s="145"/>
      <c r="AYX349" s="145"/>
      <c r="AYY349" s="145"/>
      <c r="AYZ349" s="145"/>
      <c r="AZA349" s="145"/>
      <c r="AZB349" s="145"/>
      <c r="AZC349" s="145"/>
      <c r="AZD349" s="145"/>
      <c r="AZE349" s="145"/>
      <c r="AZF349" s="145"/>
      <c r="AZG349" s="145"/>
      <c r="AZH349" s="145"/>
      <c r="AZI349" s="145"/>
      <c r="AZJ349" s="145"/>
      <c r="AZK349" s="145"/>
      <c r="AZL349" s="145"/>
      <c r="AZM349" s="145"/>
      <c r="AZN349" s="145"/>
      <c r="AZO349" s="145"/>
      <c r="AZP349" s="145"/>
      <c r="AZQ349" s="145"/>
      <c r="AZR349" s="145"/>
      <c r="AZS349" s="145"/>
      <c r="AZT349" s="145"/>
      <c r="AZU349" s="145"/>
      <c r="AZV349" s="145"/>
      <c r="AZW349" s="145"/>
      <c r="AZX349" s="145"/>
      <c r="AZY349" s="145"/>
      <c r="AZZ349" s="145"/>
      <c r="BAA349" s="145"/>
      <c r="BAB349" s="145"/>
      <c r="BAC349" s="145"/>
      <c r="BAD349" s="145"/>
      <c r="BAE349" s="145"/>
      <c r="BAF349" s="145"/>
      <c r="BAG349" s="145"/>
      <c r="BAH349" s="145"/>
      <c r="BAI349" s="145"/>
      <c r="BAJ349" s="145"/>
      <c r="BAK349" s="145"/>
      <c r="BAL349" s="145"/>
      <c r="BAM349" s="145"/>
      <c r="BAN349" s="145"/>
      <c r="BAO349" s="145"/>
      <c r="BAP349" s="145"/>
      <c r="BAQ349" s="145"/>
      <c r="BAR349" s="145"/>
      <c r="BAS349" s="145"/>
      <c r="BAT349" s="145"/>
      <c r="BAU349" s="145"/>
      <c r="BAV349" s="145"/>
      <c r="BAW349" s="145"/>
      <c r="BAX349" s="145"/>
      <c r="BAY349" s="145"/>
      <c r="BAZ349" s="145"/>
      <c r="BBA349" s="145"/>
      <c r="BBB349" s="145"/>
      <c r="BBC349" s="145"/>
      <c r="BBD349" s="145"/>
      <c r="BBE349" s="145"/>
      <c r="BBF349" s="145"/>
      <c r="BBG349" s="145"/>
      <c r="BBH349" s="145"/>
      <c r="BBI349" s="145"/>
      <c r="BBJ349" s="145"/>
      <c r="BBK349" s="145"/>
      <c r="BBL349" s="145"/>
      <c r="BBM349" s="145"/>
      <c r="BBN349" s="145"/>
      <c r="BBO349" s="145"/>
      <c r="BBP349" s="145"/>
      <c r="BBQ349" s="145"/>
      <c r="BBR349" s="145"/>
      <c r="BBS349" s="145"/>
      <c r="BBT349" s="145"/>
      <c r="BBU349" s="145"/>
      <c r="BBV349" s="145"/>
      <c r="BBW349" s="145"/>
      <c r="BBX349" s="145"/>
      <c r="BBY349" s="145"/>
      <c r="BBZ349" s="145"/>
      <c r="BCA349" s="145"/>
      <c r="BCB349" s="145"/>
      <c r="BCC349" s="145"/>
      <c r="BCD349" s="145"/>
      <c r="BCE349" s="145"/>
      <c r="BCF349" s="145"/>
      <c r="BCG349" s="145"/>
      <c r="BCH349" s="145"/>
      <c r="BCI349" s="145"/>
      <c r="BCJ349" s="145"/>
      <c r="BCK349" s="145"/>
      <c r="BCL349" s="145"/>
      <c r="BCM349" s="145"/>
      <c r="BCN349" s="145"/>
      <c r="BCO349" s="145"/>
      <c r="BCP349" s="145"/>
      <c r="BCQ349" s="145"/>
      <c r="BCR349" s="145"/>
      <c r="BCS349" s="145"/>
      <c r="BCT349" s="145"/>
      <c r="BCU349" s="145"/>
      <c r="BCV349" s="145"/>
      <c r="BCW349" s="145"/>
      <c r="BCX349" s="145"/>
      <c r="BCY349" s="145"/>
      <c r="BCZ349" s="145"/>
      <c r="BDA349" s="145"/>
      <c r="BDB349" s="145"/>
      <c r="BDC349" s="145"/>
      <c r="BDD349" s="145"/>
      <c r="BDE349" s="145"/>
      <c r="BDF349" s="145"/>
      <c r="BDG349" s="145"/>
      <c r="BDH349" s="145"/>
      <c r="BDI349" s="145"/>
      <c r="BDJ349" s="145"/>
      <c r="BDK349" s="145"/>
      <c r="BDL349" s="145"/>
      <c r="BDM349" s="145"/>
      <c r="BDN349" s="145"/>
      <c r="BDO349" s="145"/>
      <c r="BDP349" s="145"/>
      <c r="BDQ349" s="145"/>
      <c r="BDR349" s="145"/>
      <c r="BDS349" s="145"/>
      <c r="BDT349" s="145"/>
      <c r="BDU349" s="145"/>
      <c r="BDV349" s="145"/>
      <c r="BDW349" s="145"/>
      <c r="BDX349" s="145"/>
      <c r="BDY349" s="145"/>
      <c r="BDZ349" s="145"/>
      <c r="BEA349" s="145"/>
      <c r="BEB349" s="145"/>
      <c r="BEC349" s="145"/>
      <c r="BED349" s="145"/>
      <c r="BEE349" s="145"/>
      <c r="BEF349" s="145"/>
      <c r="BEG349" s="145"/>
      <c r="BEH349" s="145"/>
      <c r="BEI349" s="145"/>
      <c r="BEJ349" s="145"/>
      <c r="BEK349" s="145"/>
      <c r="BEL349" s="145"/>
      <c r="BEM349" s="145"/>
      <c r="BEN349" s="145"/>
      <c r="BEO349" s="145"/>
      <c r="BEP349" s="145"/>
      <c r="BEQ349" s="145"/>
      <c r="BER349" s="145"/>
      <c r="BES349" s="145"/>
      <c r="BET349" s="145"/>
      <c r="BEU349" s="145"/>
      <c r="BEV349" s="145"/>
      <c r="BEW349" s="145"/>
      <c r="BEX349" s="145"/>
      <c r="BEY349" s="145"/>
      <c r="BEZ349" s="145"/>
      <c r="BFA349" s="145"/>
      <c r="BFB349" s="145"/>
      <c r="BFC349" s="145"/>
      <c r="BFD349" s="145"/>
      <c r="BFE349" s="145"/>
      <c r="BFF349" s="145"/>
      <c r="BFG349" s="145"/>
      <c r="BFH349" s="145"/>
      <c r="BFI349" s="145"/>
      <c r="BFJ349" s="145"/>
      <c r="BFK349" s="145"/>
      <c r="BFL349" s="145"/>
      <c r="BFM349" s="145"/>
      <c r="BFN349" s="145"/>
      <c r="BFO349" s="145"/>
      <c r="BFP349" s="145"/>
      <c r="BFQ349" s="145"/>
      <c r="BFR349" s="145"/>
      <c r="BFS349" s="145"/>
      <c r="BFT349" s="145"/>
      <c r="BFU349" s="145"/>
      <c r="BFV349" s="145"/>
      <c r="BFW349" s="145"/>
      <c r="BFX349" s="145"/>
      <c r="BFY349" s="145"/>
      <c r="BFZ349" s="145"/>
      <c r="BGA349" s="145"/>
      <c r="BGB349" s="145"/>
      <c r="BGC349" s="145"/>
      <c r="BGD349" s="145"/>
      <c r="BGE349" s="145"/>
      <c r="BGF349" s="145"/>
      <c r="BGG349" s="145"/>
      <c r="BGH349" s="145"/>
      <c r="BGI349" s="145"/>
      <c r="BGJ349" s="145"/>
      <c r="BGK349" s="145"/>
      <c r="BGL349" s="145"/>
      <c r="BGM349" s="145"/>
      <c r="BGN349" s="145"/>
      <c r="BGO349" s="145"/>
      <c r="BGP349" s="145"/>
      <c r="BGQ349" s="145"/>
      <c r="BGR349" s="145"/>
      <c r="BGS349" s="145"/>
      <c r="BGT349" s="145"/>
      <c r="BGU349" s="145"/>
      <c r="BGV349" s="145"/>
      <c r="BGW349" s="145"/>
      <c r="BGX349" s="145"/>
      <c r="BGY349" s="145"/>
      <c r="BGZ349" s="145"/>
      <c r="BHA349" s="145"/>
      <c r="BHB349" s="145"/>
      <c r="BHC349" s="145"/>
      <c r="BHD349" s="145"/>
      <c r="BHE349" s="145"/>
      <c r="BHF349" s="145"/>
      <c r="BHG349" s="145"/>
      <c r="BHH349" s="145"/>
      <c r="BHI349" s="145"/>
      <c r="BHJ349" s="145"/>
      <c r="BHK349" s="145"/>
      <c r="BHL349" s="145"/>
      <c r="BHM349" s="145"/>
      <c r="BHN349" s="145"/>
      <c r="BHO349" s="145"/>
      <c r="BHP349" s="145"/>
      <c r="BHQ349" s="145"/>
      <c r="BHR349" s="145"/>
      <c r="BHS349" s="145"/>
      <c r="BHT349" s="145"/>
      <c r="BHU349" s="145"/>
      <c r="BHV349" s="145"/>
      <c r="BHW349" s="145"/>
      <c r="BHX349" s="145"/>
      <c r="BHY349" s="145"/>
      <c r="BHZ349" s="145"/>
      <c r="BIA349" s="145"/>
      <c r="BIB349" s="145"/>
      <c r="BIC349" s="145"/>
      <c r="BID349" s="145"/>
      <c r="BIE349" s="145"/>
      <c r="BIF349" s="145"/>
      <c r="BIG349" s="145"/>
      <c r="BIH349" s="145"/>
      <c r="BII349" s="145"/>
      <c r="BIJ349" s="145"/>
      <c r="BIK349" s="145"/>
      <c r="BIL349" s="145"/>
      <c r="BIM349" s="145"/>
      <c r="BIN349" s="145"/>
      <c r="BIO349" s="145"/>
      <c r="BIP349" s="145"/>
      <c r="BIQ349" s="145"/>
      <c r="BIR349" s="145"/>
      <c r="BIS349" s="145"/>
      <c r="BIT349" s="145"/>
      <c r="BIU349" s="145"/>
      <c r="BIV349" s="145"/>
      <c r="BIW349" s="145"/>
      <c r="BIX349" s="145"/>
      <c r="BIY349" s="145"/>
      <c r="BIZ349" s="145"/>
      <c r="BJA349" s="145"/>
      <c r="BJB349" s="145"/>
      <c r="BJC349" s="145"/>
      <c r="BJD349" s="145"/>
      <c r="BJE349" s="145"/>
      <c r="BJF349" s="145"/>
      <c r="BJG349" s="145"/>
      <c r="BJH349" s="145"/>
      <c r="BJI349" s="145"/>
      <c r="BJJ349" s="145"/>
      <c r="BJK349" s="145"/>
      <c r="BJL349" s="145"/>
      <c r="BJM349" s="145"/>
      <c r="BJN349" s="145"/>
      <c r="BJO349" s="145"/>
      <c r="BJP349" s="145"/>
      <c r="BJQ349" s="145"/>
      <c r="BJR349" s="145"/>
      <c r="BJS349" s="145"/>
      <c r="BJT349" s="145"/>
      <c r="BJU349" s="145"/>
      <c r="BJV349" s="145"/>
      <c r="BJW349" s="145"/>
      <c r="BJX349" s="145"/>
      <c r="BJY349" s="145"/>
      <c r="BJZ349" s="145"/>
      <c r="BKA349" s="145"/>
      <c r="BKB349" s="145"/>
      <c r="BKC349" s="145"/>
      <c r="BKD349" s="145"/>
      <c r="BKE349" s="145"/>
      <c r="BKF349" s="145"/>
      <c r="BKG349" s="145"/>
      <c r="BKH349" s="145"/>
      <c r="BKI349" s="145"/>
      <c r="BKJ349" s="145"/>
      <c r="BKK349" s="145"/>
      <c r="BKL349" s="145"/>
      <c r="BKM349" s="145"/>
      <c r="BKN349" s="145"/>
      <c r="BKO349" s="145"/>
      <c r="BKP349" s="145"/>
      <c r="BKQ349" s="145"/>
      <c r="BKR349" s="145"/>
      <c r="BKS349" s="145"/>
      <c r="BKT349" s="145"/>
      <c r="BKU349" s="145"/>
      <c r="BKV349" s="145"/>
      <c r="BKW349" s="145"/>
      <c r="BKX349" s="145"/>
      <c r="BKY349" s="145"/>
      <c r="BKZ349" s="145"/>
      <c r="BLA349" s="145"/>
      <c r="BLB349" s="145"/>
      <c r="BLC349" s="145"/>
      <c r="BLD349" s="145"/>
      <c r="BLE349" s="145"/>
      <c r="BLF349" s="145"/>
      <c r="BLG349" s="145"/>
      <c r="BLH349" s="145"/>
      <c r="BLI349" s="145"/>
      <c r="BLJ349" s="145"/>
      <c r="BLK349" s="145"/>
      <c r="BLL349" s="145"/>
      <c r="BLM349" s="145"/>
      <c r="BLN349" s="145"/>
      <c r="BLO349" s="145"/>
      <c r="BLP349" s="145"/>
      <c r="BLQ349" s="145"/>
      <c r="BLR349" s="145"/>
      <c r="BLS349" s="145"/>
      <c r="BLT349" s="145"/>
      <c r="BLU349" s="145"/>
      <c r="BLV349" s="145"/>
      <c r="BLW349" s="145"/>
      <c r="BLX349" s="145"/>
      <c r="BLY349" s="145"/>
      <c r="BLZ349" s="145"/>
      <c r="BMA349" s="145"/>
      <c r="BMB349" s="145"/>
      <c r="BMC349" s="145"/>
      <c r="BMD349" s="145"/>
      <c r="BME349" s="145"/>
      <c r="BMF349" s="145"/>
      <c r="BMG349" s="145"/>
      <c r="BMH349" s="145"/>
      <c r="BMI349" s="145"/>
      <c r="BMJ349" s="145"/>
      <c r="BMK349" s="145"/>
      <c r="BML349" s="145"/>
      <c r="BMM349" s="145"/>
      <c r="BMN349" s="145"/>
      <c r="BMO349" s="145"/>
      <c r="BMP349" s="145"/>
      <c r="BMQ349" s="145"/>
      <c r="BMR349" s="145"/>
      <c r="BMS349" s="145"/>
      <c r="BMT349" s="145"/>
      <c r="BMU349" s="145"/>
      <c r="BMV349" s="145"/>
      <c r="BMW349" s="145"/>
      <c r="BMX349" s="145"/>
      <c r="BMY349" s="145"/>
      <c r="BMZ349" s="145"/>
      <c r="BNA349" s="145"/>
      <c r="BNB349" s="145"/>
      <c r="BNC349" s="145"/>
      <c r="BND349" s="145"/>
      <c r="BNE349" s="145"/>
      <c r="BNF349" s="145"/>
      <c r="BNG349" s="145"/>
      <c r="BNH349" s="145"/>
      <c r="BNI349" s="145"/>
      <c r="BNJ349" s="145"/>
      <c r="BNK349" s="145"/>
      <c r="BNL349" s="145"/>
      <c r="BNM349" s="145"/>
      <c r="BNN349" s="145"/>
      <c r="BNO349" s="145"/>
      <c r="BNP349" s="145"/>
      <c r="BNQ349" s="145"/>
      <c r="BNR349" s="145"/>
      <c r="BNS349" s="145"/>
      <c r="BNT349" s="145"/>
      <c r="BNU349" s="145"/>
      <c r="BNV349" s="145"/>
      <c r="BNW349" s="145"/>
      <c r="BNX349" s="145"/>
      <c r="BNY349" s="145"/>
      <c r="BNZ349" s="145"/>
      <c r="BOA349" s="145"/>
      <c r="BOB349" s="145"/>
      <c r="BOC349" s="145"/>
      <c r="BOD349" s="145"/>
      <c r="BOE349" s="145"/>
      <c r="BOF349" s="145"/>
      <c r="BOG349" s="145"/>
      <c r="BOH349" s="145"/>
      <c r="BOI349" s="145"/>
      <c r="BOJ349" s="145"/>
      <c r="BOK349" s="145"/>
      <c r="BOL349" s="145"/>
      <c r="BOM349" s="145"/>
      <c r="BON349" s="145"/>
      <c r="BOO349" s="145"/>
      <c r="BOP349" s="145"/>
      <c r="BOQ349" s="145"/>
      <c r="BOR349" s="145"/>
      <c r="BOS349" s="145"/>
      <c r="BOT349" s="145"/>
      <c r="BOU349" s="145"/>
      <c r="BOV349" s="145"/>
      <c r="BOW349" s="145"/>
      <c r="BOX349" s="145"/>
      <c r="BOY349" s="145"/>
      <c r="BOZ349" s="145"/>
      <c r="BPA349" s="145"/>
      <c r="BPB349" s="145"/>
      <c r="BPC349" s="145"/>
      <c r="BPD349" s="145"/>
      <c r="BPE349" s="145"/>
      <c r="BPF349" s="145"/>
      <c r="BPG349" s="145"/>
      <c r="BPH349" s="145"/>
      <c r="BPI349" s="145"/>
      <c r="BPJ349" s="145"/>
      <c r="BPK349" s="145"/>
      <c r="BPL349" s="145"/>
      <c r="BPM349" s="145"/>
      <c r="BPN349" s="145"/>
      <c r="BPO349" s="145"/>
      <c r="BPP349" s="145"/>
      <c r="BPQ349" s="145"/>
      <c r="BPR349" s="145"/>
      <c r="BPS349" s="145"/>
      <c r="BPT349" s="145"/>
      <c r="BPU349" s="145"/>
      <c r="BPV349" s="145"/>
      <c r="BPW349" s="145"/>
      <c r="BPX349" s="145"/>
      <c r="BPY349" s="145"/>
      <c r="BPZ349" s="145"/>
      <c r="BQA349" s="145"/>
      <c r="BQB349" s="145"/>
      <c r="BQC349" s="145"/>
      <c r="BQD349" s="145"/>
      <c r="BQE349" s="145"/>
      <c r="BQF349" s="145"/>
      <c r="BQG349" s="145"/>
      <c r="BQH349" s="145"/>
      <c r="BQI349" s="145"/>
      <c r="BQJ349" s="145"/>
      <c r="BQK349" s="145"/>
      <c r="BQL349" s="145"/>
      <c r="BQM349" s="145"/>
      <c r="BQN349" s="145"/>
      <c r="BQO349" s="145"/>
      <c r="BQP349" s="145"/>
      <c r="BQQ349" s="145"/>
      <c r="BQR349" s="145"/>
      <c r="BQS349" s="145"/>
      <c r="BQT349" s="145"/>
      <c r="BQU349" s="145"/>
      <c r="BQV349" s="145"/>
      <c r="BQW349" s="145"/>
      <c r="BQX349" s="145"/>
      <c r="BQY349" s="145"/>
      <c r="BQZ349" s="145"/>
      <c r="BRA349" s="145"/>
      <c r="BRB349" s="145"/>
      <c r="BRC349" s="145"/>
      <c r="BRD349" s="145"/>
      <c r="BRE349" s="145"/>
      <c r="BRF349" s="145"/>
      <c r="BRG349" s="145"/>
      <c r="BRH349" s="145"/>
      <c r="BRI349" s="145"/>
      <c r="BRJ349" s="145"/>
      <c r="BRK349" s="145"/>
      <c r="BRL349" s="145"/>
      <c r="BRM349" s="145"/>
      <c r="BRN349" s="145"/>
      <c r="BRO349" s="145"/>
      <c r="BRP349" s="145"/>
      <c r="BRQ349" s="145"/>
      <c r="BRR349" s="145"/>
      <c r="BRS349" s="145"/>
      <c r="BRT349" s="145"/>
      <c r="BRU349" s="145"/>
      <c r="BRV349" s="145"/>
      <c r="BRW349" s="145"/>
      <c r="BRX349" s="145"/>
      <c r="BRY349" s="145"/>
      <c r="BRZ349" s="145"/>
      <c r="BSA349" s="145"/>
      <c r="BSB349" s="145"/>
      <c r="BSC349" s="145"/>
      <c r="BSD349" s="145"/>
      <c r="BSE349" s="145"/>
      <c r="BSF349" s="145"/>
      <c r="BSG349" s="145"/>
      <c r="BSH349" s="145"/>
      <c r="BSI349" s="145"/>
      <c r="BSJ349" s="145"/>
      <c r="BSK349" s="145"/>
      <c r="BSL349" s="145"/>
      <c r="BSM349" s="145"/>
      <c r="BSN349" s="145"/>
      <c r="BSO349" s="145"/>
      <c r="BSP349" s="145"/>
      <c r="BSQ349" s="145"/>
      <c r="BSR349" s="145"/>
      <c r="BSS349" s="145"/>
      <c r="BST349" s="145"/>
      <c r="BSU349" s="145"/>
      <c r="BSV349" s="145"/>
      <c r="BSW349" s="145"/>
      <c r="BSX349" s="145"/>
      <c r="BSY349" s="145"/>
      <c r="BSZ349" s="145"/>
      <c r="BTA349" s="145"/>
      <c r="BTB349" s="145"/>
      <c r="BTC349" s="145"/>
      <c r="BTD349" s="145"/>
      <c r="BTE349" s="145"/>
      <c r="BTF349" s="145"/>
      <c r="BTG349" s="145"/>
      <c r="BTH349" s="145"/>
      <c r="BTI349" s="145"/>
      <c r="BTJ349" s="145"/>
      <c r="BTK349" s="145"/>
      <c r="BTL349" s="145"/>
      <c r="BTM349" s="145"/>
      <c r="BTN349" s="145"/>
      <c r="BTO349" s="145"/>
      <c r="BTP349" s="145"/>
      <c r="BTQ349" s="145"/>
      <c r="BTR349" s="145"/>
      <c r="BTS349" s="145"/>
      <c r="BTT349" s="145"/>
      <c r="BTU349" s="145"/>
      <c r="BTV349" s="145"/>
      <c r="BTW349" s="145"/>
      <c r="BTX349" s="145"/>
      <c r="BTY349" s="145"/>
      <c r="BTZ349" s="145"/>
      <c r="BUA349" s="145"/>
      <c r="BUB349" s="145"/>
      <c r="BUC349" s="145"/>
      <c r="BUD349" s="145"/>
      <c r="BUE349" s="145"/>
      <c r="BUF349" s="145"/>
      <c r="BUG349" s="145"/>
      <c r="BUH349" s="145"/>
      <c r="BUI349" s="145"/>
      <c r="BUJ349" s="145"/>
      <c r="BUK349" s="145"/>
      <c r="BUL349" s="145"/>
      <c r="BUM349" s="145"/>
      <c r="BUN349" s="145"/>
      <c r="BUO349" s="145"/>
      <c r="BUP349" s="145"/>
      <c r="BUQ349" s="145"/>
      <c r="BUR349" s="145"/>
      <c r="BUS349" s="145"/>
      <c r="BUT349" s="145"/>
      <c r="BUU349" s="145"/>
      <c r="BUV349" s="145"/>
      <c r="BUW349" s="145"/>
      <c r="BUX349" s="145"/>
      <c r="BUY349" s="145"/>
      <c r="BUZ349" s="145"/>
      <c r="BVA349" s="145"/>
      <c r="BVB349" s="145"/>
      <c r="BVC349" s="145"/>
      <c r="BVD349" s="145"/>
      <c r="BVE349" s="145"/>
      <c r="BVF349" s="145"/>
      <c r="BVG349" s="145"/>
      <c r="BVH349" s="145"/>
      <c r="BVI349" s="145"/>
      <c r="BVJ349" s="145"/>
      <c r="BVK349" s="145"/>
      <c r="BVL349" s="145"/>
      <c r="BVM349" s="145"/>
      <c r="BVN349" s="145"/>
      <c r="BVO349" s="145"/>
      <c r="BVP349" s="145"/>
      <c r="BVQ349" s="145"/>
      <c r="BVR349" s="145"/>
      <c r="BVS349" s="145"/>
      <c r="BVT349" s="145"/>
      <c r="BVU349" s="145"/>
      <c r="BVV349" s="145"/>
      <c r="BVW349" s="145"/>
      <c r="BVX349" s="145"/>
      <c r="BVY349" s="145"/>
      <c r="BVZ349" s="145"/>
      <c r="BWA349" s="145"/>
      <c r="BWB349" s="145"/>
      <c r="BWC349" s="145"/>
      <c r="BWD349" s="145"/>
      <c r="BWE349" s="145"/>
      <c r="BWF349" s="145"/>
      <c r="BWG349" s="145"/>
      <c r="BWH349" s="145"/>
      <c r="BWI349" s="145"/>
      <c r="BWJ349" s="145"/>
      <c r="BWK349" s="145"/>
      <c r="BWL349" s="145"/>
      <c r="BWM349" s="145"/>
      <c r="BWN349" s="145"/>
      <c r="BWO349" s="145"/>
      <c r="BWP349" s="145"/>
      <c r="BWQ349" s="145"/>
      <c r="BWR349" s="145"/>
      <c r="BWS349" s="145"/>
      <c r="BWT349" s="145"/>
      <c r="BWU349" s="145"/>
      <c r="BWV349" s="145"/>
      <c r="BWW349" s="145"/>
      <c r="BWX349" s="145"/>
      <c r="BWY349" s="145"/>
      <c r="BWZ349" s="145"/>
      <c r="BXA349" s="145"/>
      <c r="BXB349" s="145"/>
      <c r="BXC349" s="145"/>
      <c r="BXD349" s="145"/>
      <c r="BXE349" s="145"/>
      <c r="BXF349" s="145"/>
      <c r="BXG349" s="145"/>
      <c r="BXH349" s="145"/>
      <c r="BXI349" s="145"/>
      <c r="BXJ349" s="145"/>
      <c r="BXK349" s="145"/>
      <c r="BXL349" s="145"/>
      <c r="BXM349" s="145"/>
      <c r="BXN349" s="145"/>
      <c r="BXO349" s="145"/>
      <c r="BXP349" s="145"/>
      <c r="BXQ349" s="145"/>
      <c r="BXR349" s="145"/>
      <c r="BXS349" s="145"/>
      <c r="BXT349" s="145"/>
      <c r="BXU349" s="145"/>
      <c r="BXV349" s="145"/>
      <c r="BXW349" s="145"/>
      <c r="BXX349" s="145"/>
      <c r="BXY349" s="145"/>
      <c r="BXZ349" s="145"/>
      <c r="BYA349" s="145"/>
      <c r="BYB349" s="145"/>
      <c r="BYC349" s="145"/>
      <c r="BYD349" s="145"/>
      <c r="BYE349" s="145"/>
      <c r="BYF349" s="145"/>
      <c r="BYG349" s="145"/>
      <c r="BYH349" s="145"/>
      <c r="BYI349" s="145"/>
      <c r="BYJ349" s="145"/>
      <c r="BYK349" s="145"/>
      <c r="BYL349" s="145"/>
      <c r="BYM349" s="145"/>
      <c r="BYN349" s="145"/>
      <c r="BYO349" s="145"/>
      <c r="BYP349" s="145"/>
      <c r="BYQ349" s="145"/>
      <c r="BYR349" s="145"/>
      <c r="BYS349" s="145"/>
      <c r="BYT349" s="145"/>
      <c r="BYU349" s="145"/>
      <c r="BYV349" s="145"/>
      <c r="BYW349" s="145"/>
      <c r="BYX349" s="145"/>
      <c r="BYY349" s="145"/>
      <c r="BYZ349" s="145"/>
      <c r="BZA349" s="145"/>
      <c r="BZB349" s="145"/>
      <c r="BZC349" s="145"/>
      <c r="BZD349" s="145"/>
      <c r="BZE349" s="145"/>
      <c r="BZF349" s="145"/>
      <c r="BZG349" s="145"/>
      <c r="BZH349" s="145"/>
      <c r="BZI349" s="145"/>
      <c r="BZJ349" s="145"/>
      <c r="BZK349" s="145"/>
      <c r="BZL349" s="145"/>
      <c r="BZM349" s="145"/>
      <c r="BZN349" s="145"/>
      <c r="BZO349" s="145"/>
      <c r="BZP349" s="145"/>
      <c r="BZQ349" s="145"/>
      <c r="BZR349" s="145"/>
      <c r="BZS349" s="145"/>
      <c r="BZT349" s="145"/>
      <c r="BZU349" s="145"/>
      <c r="BZV349" s="145"/>
      <c r="BZW349" s="145"/>
      <c r="BZX349" s="145"/>
      <c r="BZY349" s="145"/>
      <c r="BZZ349" s="145"/>
      <c r="CAA349" s="145"/>
      <c r="CAB349" s="145"/>
      <c r="CAC349" s="145"/>
      <c r="CAD349" s="145"/>
      <c r="CAE349" s="145"/>
      <c r="CAF349" s="145"/>
      <c r="CAG349" s="145"/>
      <c r="CAH349" s="145"/>
      <c r="CAI349" s="145"/>
      <c r="CAJ349" s="145"/>
      <c r="CAK349" s="145"/>
      <c r="CAL349" s="145"/>
      <c r="CAM349" s="145"/>
      <c r="CAN349" s="145"/>
      <c r="CAO349" s="145"/>
      <c r="CAP349" s="145"/>
      <c r="CAQ349" s="145"/>
      <c r="CAR349" s="145"/>
      <c r="CAS349" s="145"/>
      <c r="CAT349" s="145"/>
      <c r="CAU349" s="145"/>
      <c r="CAV349" s="145"/>
      <c r="CAW349" s="145"/>
      <c r="CAX349" s="145"/>
      <c r="CAY349" s="145"/>
      <c r="CAZ349" s="145"/>
      <c r="CBA349" s="145"/>
      <c r="CBB349" s="145"/>
      <c r="CBC349" s="145"/>
      <c r="CBD349" s="145"/>
      <c r="CBE349" s="145"/>
      <c r="CBF349" s="145"/>
      <c r="CBG349" s="145"/>
      <c r="CBH349" s="145"/>
      <c r="CBI349" s="145"/>
      <c r="CBJ349" s="145"/>
      <c r="CBK349" s="145"/>
      <c r="CBL349" s="145"/>
      <c r="CBM349" s="145"/>
      <c r="CBN349" s="145"/>
      <c r="CBO349" s="145"/>
      <c r="CBP349" s="145"/>
      <c r="CBQ349" s="145"/>
      <c r="CBR349" s="145"/>
      <c r="CBS349" s="145"/>
      <c r="CBT349" s="145"/>
      <c r="CBU349" s="145"/>
      <c r="CBV349" s="145"/>
      <c r="CBW349" s="145"/>
      <c r="CBX349" s="145"/>
      <c r="CBY349" s="145"/>
      <c r="CBZ349" s="145"/>
      <c r="CCA349" s="145"/>
      <c r="CCB349" s="145"/>
      <c r="CCC349" s="145"/>
      <c r="CCD349" s="145"/>
      <c r="CCE349" s="145"/>
      <c r="CCF349" s="145"/>
      <c r="CCG349" s="145"/>
      <c r="CCH349" s="145"/>
      <c r="CCI349" s="145"/>
      <c r="CCJ349" s="145"/>
      <c r="CCK349" s="145"/>
      <c r="CCL349" s="145"/>
      <c r="CCM349" s="145"/>
      <c r="CCN349" s="145"/>
      <c r="CCO349" s="145"/>
      <c r="CCP349" s="145"/>
      <c r="CCQ349" s="145"/>
      <c r="CCR349" s="145"/>
      <c r="CCS349" s="145"/>
      <c r="CCT349" s="145"/>
      <c r="CCU349" s="145"/>
      <c r="CCV349" s="145"/>
      <c r="CCW349" s="145"/>
      <c r="CCX349" s="145"/>
      <c r="CCY349" s="145"/>
      <c r="CCZ349" s="145"/>
      <c r="CDA349" s="145"/>
      <c r="CDB349" s="145"/>
      <c r="CDC349" s="145"/>
      <c r="CDD349" s="145"/>
      <c r="CDE349" s="145"/>
      <c r="CDF349" s="145"/>
      <c r="CDG349" s="145"/>
      <c r="CDH349" s="145"/>
      <c r="CDI349" s="145"/>
      <c r="CDJ349" s="145"/>
      <c r="CDK349" s="145"/>
      <c r="CDL349" s="145"/>
      <c r="CDM349" s="145"/>
      <c r="CDN349" s="145"/>
      <c r="CDO349" s="145"/>
      <c r="CDP349" s="145"/>
      <c r="CDQ349" s="145"/>
      <c r="CDR349" s="145"/>
      <c r="CDS349" s="145"/>
      <c r="CDT349" s="145"/>
      <c r="CDU349" s="145"/>
      <c r="CDV349" s="145"/>
      <c r="CDW349" s="145"/>
      <c r="CDX349" s="145"/>
      <c r="CDY349" s="145"/>
      <c r="CDZ349" s="145"/>
      <c r="CEA349" s="145"/>
      <c r="CEB349" s="145"/>
      <c r="CEC349" s="145"/>
      <c r="CED349" s="145"/>
      <c r="CEE349" s="145"/>
      <c r="CEF349" s="145"/>
      <c r="CEG349" s="145"/>
      <c r="CEH349" s="145"/>
      <c r="CEI349" s="145"/>
      <c r="CEJ349" s="145"/>
      <c r="CEK349" s="145"/>
      <c r="CEL349" s="145"/>
      <c r="CEM349" s="145"/>
      <c r="CEN349" s="145"/>
      <c r="CEO349" s="145"/>
      <c r="CEP349" s="145"/>
      <c r="CEQ349" s="145"/>
      <c r="CER349" s="145"/>
      <c r="CES349" s="145"/>
      <c r="CET349" s="145"/>
      <c r="CEU349" s="145"/>
      <c r="CEV349" s="145"/>
      <c r="CEW349" s="145"/>
      <c r="CEX349" s="145"/>
      <c r="CEY349" s="145"/>
      <c r="CEZ349" s="145"/>
      <c r="CFA349" s="145"/>
      <c r="CFB349" s="145"/>
      <c r="CFC349" s="145"/>
      <c r="CFD349" s="145"/>
      <c r="CFE349" s="145"/>
      <c r="CFF349" s="145"/>
      <c r="CFG349" s="145"/>
      <c r="CFH349" s="145"/>
      <c r="CFI349" s="145"/>
      <c r="CFJ349" s="145"/>
      <c r="CFK349" s="145"/>
      <c r="CFL349" s="145"/>
      <c r="CFM349" s="145"/>
      <c r="CFN349" s="145"/>
      <c r="CFO349" s="145"/>
      <c r="CFP349" s="145"/>
      <c r="CFQ349" s="145"/>
      <c r="CFR349" s="145"/>
      <c r="CFS349" s="145"/>
      <c r="CFT349" s="145"/>
      <c r="CFU349" s="145"/>
      <c r="CFV349" s="145"/>
      <c r="CFW349" s="145"/>
      <c r="CFX349" s="145"/>
      <c r="CFY349" s="145"/>
      <c r="CFZ349" s="145"/>
      <c r="CGA349" s="145"/>
      <c r="CGB349" s="145"/>
      <c r="CGC349" s="145"/>
      <c r="CGD349" s="145"/>
      <c r="CGE349" s="145"/>
      <c r="CGF349" s="145"/>
      <c r="CGG349" s="145"/>
      <c r="CGH349" s="145"/>
      <c r="CGI349" s="145"/>
      <c r="CGJ349" s="145"/>
      <c r="CGK349" s="145"/>
      <c r="CGL349" s="145"/>
      <c r="CGM349" s="145"/>
      <c r="CGN349" s="145"/>
      <c r="CGO349" s="145"/>
      <c r="CGP349" s="145"/>
      <c r="CGQ349" s="145"/>
      <c r="CGR349" s="145"/>
      <c r="CGS349" s="145"/>
      <c r="CGT349" s="145"/>
      <c r="CGU349" s="145"/>
      <c r="CGV349" s="145"/>
      <c r="CGW349" s="145"/>
      <c r="CGX349" s="145"/>
      <c r="CGY349" s="145"/>
      <c r="CGZ349" s="145"/>
      <c r="CHA349" s="145"/>
      <c r="CHB349" s="145"/>
      <c r="CHC349" s="145"/>
      <c r="CHD349" s="145"/>
      <c r="CHE349" s="145"/>
      <c r="CHF349" s="145"/>
      <c r="CHG349" s="145"/>
      <c r="CHH349" s="145"/>
      <c r="CHI349" s="145"/>
      <c r="CHJ349" s="145"/>
      <c r="CHK349" s="145"/>
      <c r="CHL349" s="145"/>
      <c r="CHM349" s="145"/>
      <c r="CHN349" s="145"/>
      <c r="CHO349" s="145"/>
      <c r="CHP349" s="145"/>
      <c r="CHQ349" s="145"/>
      <c r="CHR349" s="145"/>
      <c r="CHS349" s="145"/>
      <c r="CHT349" s="145"/>
      <c r="CHU349" s="145"/>
      <c r="CHV349" s="145"/>
      <c r="CHW349" s="145"/>
      <c r="CHX349" s="145"/>
      <c r="CHY349" s="145"/>
      <c r="CHZ349" s="145"/>
      <c r="CIA349" s="145"/>
      <c r="CIB349" s="145"/>
      <c r="CIC349" s="145"/>
      <c r="CID349" s="145"/>
      <c r="CIE349" s="145"/>
      <c r="CIF349" s="145"/>
      <c r="CIG349" s="145"/>
      <c r="CIH349" s="145"/>
      <c r="CII349" s="145"/>
      <c r="CIJ349" s="145"/>
      <c r="CIK349" s="145"/>
      <c r="CIL349" s="145"/>
      <c r="CIM349" s="145"/>
      <c r="CIN349" s="145"/>
      <c r="CIO349" s="145"/>
      <c r="CIP349" s="145"/>
      <c r="CIQ349" s="145"/>
      <c r="CIR349" s="145"/>
      <c r="CIS349" s="145"/>
      <c r="CIT349" s="145"/>
      <c r="CIU349" s="145"/>
      <c r="CIV349" s="145"/>
      <c r="CIW349" s="145"/>
      <c r="CIX349" s="145"/>
      <c r="CIY349" s="145"/>
      <c r="CIZ349" s="145"/>
      <c r="CJA349" s="145"/>
      <c r="CJB349" s="145"/>
      <c r="CJC349" s="145"/>
      <c r="CJD349" s="145"/>
      <c r="CJE349" s="145"/>
      <c r="CJF349" s="145"/>
      <c r="CJG349" s="145"/>
      <c r="CJH349" s="145"/>
      <c r="CJI349" s="145"/>
      <c r="CJJ349" s="145"/>
      <c r="CJK349" s="145"/>
      <c r="CJL349" s="145"/>
      <c r="CJM349" s="145"/>
      <c r="CJN349" s="145"/>
      <c r="CJO349" s="145"/>
      <c r="CJP349" s="145"/>
      <c r="CJQ349" s="145"/>
      <c r="CJR349" s="145"/>
      <c r="CJS349" s="145"/>
      <c r="CJT349" s="145"/>
      <c r="CJU349" s="145"/>
      <c r="CJV349" s="145"/>
      <c r="CJW349" s="145"/>
      <c r="CJX349" s="145"/>
      <c r="CJY349" s="145"/>
      <c r="CJZ349" s="145"/>
      <c r="CKA349" s="145"/>
      <c r="CKB349" s="145"/>
      <c r="CKC349" s="145"/>
      <c r="CKD349" s="145"/>
      <c r="CKE349" s="145"/>
      <c r="CKF349" s="145"/>
      <c r="CKG349" s="145"/>
      <c r="CKH349" s="145"/>
    </row>
    <row r="350" spans="1:2322" s="142" customFormat="1">
      <c r="A350" s="104"/>
      <c r="B350" s="104"/>
      <c r="C350" s="104"/>
      <c r="D350" s="104"/>
      <c r="E350" s="104"/>
      <c r="F350" s="104"/>
      <c r="GT350" s="145"/>
      <c r="GU350" s="145"/>
      <c r="GV350" s="145"/>
      <c r="GW350" s="145"/>
      <c r="GX350" s="145"/>
      <c r="GY350" s="145"/>
      <c r="GZ350" s="145"/>
      <c r="HA350" s="145"/>
      <c r="HB350" s="145"/>
      <c r="HC350" s="145"/>
      <c r="HD350" s="145"/>
      <c r="HE350" s="145"/>
      <c r="HF350" s="145"/>
      <c r="HG350" s="145"/>
      <c r="HH350" s="145"/>
      <c r="HI350" s="145"/>
      <c r="HJ350" s="145"/>
      <c r="HK350" s="145"/>
      <c r="HL350" s="145"/>
      <c r="HM350" s="145"/>
      <c r="HN350" s="145"/>
      <c r="HO350" s="145"/>
      <c r="HP350" s="145"/>
      <c r="HQ350" s="145"/>
      <c r="HR350" s="145"/>
      <c r="HS350" s="145"/>
      <c r="HT350" s="145"/>
      <c r="HU350" s="145"/>
      <c r="HV350" s="145"/>
      <c r="HW350" s="145"/>
      <c r="HX350" s="145"/>
      <c r="HY350" s="145"/>
      <c r="HZ350" s="145"/>
      <c r="IA350" s="145"/>
      <c r="IB350" s="145"/>
      <c r="IC350" s="145"/>
      <c r="ID350" s="145"/>
      <c r="IE350" s="145"/>
      <c r="IF350" s="145"/>
      <c r="IG350" s="145"/>
      <c r="IH350" s="145"/>
      <c r="II350" s="145"/>
      <c r="IJ350" s="145"/>
      <c r="IK350" s="145"/>
      <c r="IL350" s="145"/>
      <c r="IM350" s="145"/>
      <c r="IN350" s="145"/>
      <c r="IO350" s="145"/>
      <c r="IP350" s="145"/>
      <c r="IQ350" s="145"/>
      <c r="IR350" s="145"/>
      <c r="IS350" s="145"/>
      <c r="IT350" s="145"/>
      <c r="IU350" s="145"/>
      <c r="IV350" s="145"/>
      <c r="IW350" s="145"/>
      <c r="IX350" s="145"/>
      <c r="IY350" s="145"/>
      <c r="IZ350" s="145"/>
      <c r="JA350" s="145"/>
      <c r="JB350" s="145"/>
      <c r="JC350" s="145"/>
      <c r="JD350" s="145"/>
      <c r="JE350" s="145"/>
      <c r="JF350" s="145"/>
      <c r="JG350" s="145"/>
      <c r="JH350" s="145"/>
      <c r="JI350" s="145"/>
      <c r="JJ350" s="145"/>
      <c r="JK350" s="145"/>
      <c r="JL350" s="145"/>
      <c r="JM350" s="145"/>
      <c r="JN350" s="145"/>
      <c r="JO350" s="145"/>
      <c r="JP350" s="145"/>
      <c r="JQ350" s="145"/>
      <c r="JR350" s="145"/>
      <c r="JS350" s="145"/>
      <c r="JT350" s="145"/>
      <c r="JU350" s="145"/>
      <c r="JV350" s="145"/>
      <c r="JW350" s="145"/>
      <c r="JX350" s="145"/>
      <c r="JY350" s="145"/>
      <c r="JZ350" s="145"/>
      <c r="KA350" s="145"/>
      <c r="AYY350" s="145"/>
      <c r="AYZ350" s="145"/>
      <c r="AZA350" s="145"/>
      <c r="AZB350" s="145"/>
      <c r="AZC350" s="145"/>
      <c r="AZD350" s="145"/>
      <c r="AZE350" s="145"/>
      <c r="AZF350" s="145"/>
      <c r="AZG350" s="145"/>
      <c r="AZH350" s="145"/>
      <c r="AZI350" s="145"/>
      <c r="AZJ350" s="145"/>
      <c r="AZK350" s="145"/>
      <c r="AZL350" s="145"/>
      <c r="AZM350" s="145"/>
      <c r="AZN350" s="145"/>
      <c r="AZO350" s="145"/>
      <c r="AZP350" s="145"/>
      <c r="AZQ350" s="145"/>
      <c r="AZR350" s="145"/>
      <c r="AZS350" s="145"/>
      <c r="AZT350" s="145"/>
      <c r="AZU350" s="145"/>
      <c r="AZV350" s="145"/>
      <c r="AZW350" s="145"/>
      <c r="AZX350" s="145"/>
      <c r="AZY350" s="145"/>
      <c r="AZZ350" s="145"/>
      <c r="BAA350" s="145"/>
      <c r="BAB350" s="145"/>
      <c r="BAC350" s="145"/>
      <c r="BAD350" s="145"/>
      <c r="BAE350" s="145"/>
      <c r="BAF350" s="145"/>
      <c r="BAG350" s="145"/>
      <c r="BAH350" s="145"/>
      <c r="BAI350" s="145"/>
      <c r="BAJ350" s="145"/>
      <c r="BAK350" s="145"/>
      <c r="BAL350" s="145"/>
      <c r="BAM350" s="145"/>
      <c r="BAN350" s="145"/>
      <c r="BAO350" s="145"/>
      <c r="BAP350" s="145"/>
      <c r="BAQ350" s="145"/>
      <c r="BAR350" s="145"/>
      <c r="BAS350" s="145"/>
      <c r="BAT350" s="145"/>
      <c r="BAU350" s="145"/>
      <c r="BAV350" s="145"/>
      <c r="BAW350" s="145"/>
      <c r="BAX350" s="145"/>
      <c r="BAY350" s="145"/>
      <c r="BAZ350" s="145"/>
      <c r="BBA350" s="145"/>
      <c r="BBB350" s="145"/>
      <c r="BBC350" s="145"/>
      <c r="BBD350" s="145"/>
      <c r="BBE350" s="145"/>
      <c r="BBF350" s="145"/>
      <c r="BBG350" s="145"/>
      <c r="BBH350" s="145"/>
      <c r="BBI350" s="145"/>
      <c r="BBJ350" s="145"/>
      <c r="BBK350" s="145"/>
      <c r="BBL350" s="145"/>
      <c r="BBM350" s="145"/>
      <c r="BBN350" s="145"/>
      <c r="BBO350" s="145"/>
      <c r="BBP350" s="145"/>
      <c r="BBQ350" s="145"/>
      <c r="BBR350" s="145"/>
      <c r="BBS350" s="145"/>
      <c r="BBT350" s="145"/>
      <c r="BBU350" s="145"/>
      <c r="BBV350" s="145"/>
      <c r="BBW350" s="145"/>
      <c r="BBX350" s="145"/>
      <c r="BBY350" s="145"/>
      <c r="BBZ350" s="145"/>
      <c r="BCA350" s="145"/>
      <c r="BCB350" s="145"/>
      <c r="BCC350" s="145"/>
      <c r="BCD350" s="145"/>
      <c r="BCE350" s="145"/>
      <c r="BCF350" s="145"/>
      <c r="BCG350" s="145"/>
      <c r="BCH350" s="145"/>
      <c r="BCI350" s="145"/>
      <c r="BCJ350" s="145"/>
      <c r="BCK350" s="145"/>
      <c r="BCL350" s="145"/>
      <c r="BCM350" s="145"/>
      <c r="BCN350" s="145"/>
      <c r="BCO350" s="145"/>
      <c r="BCP350" s="145"/>
      <c r="BCQ350" s="145"/>
      <c r="BCR350" s="145"/>
      <c r="BCS350" s="145"/>
      <c r="BCT350" s="145"/>
      <c r="BCU350" s="145"/>
      <c r="BCV350" s="145"/>
      <c r="BCW350" s="145"/>
      <c r="BCX350" s="145"/>
      <c r="BCY350" s="145"/>
      <c r="BCZ350" s="145"/>
      <c r="BDA350" s="145"/>
      <c r="BDB350" s="145"/>
      <c r="BDC350" s="145"/>
      <c r="BDD350" s="145"/>
      <c r="BDE350" s="145"/>
      <c r="BDF350" s="145"/>
      <c r="BDG350" s="145"/>
      <c r="BDH350" s="145"/>
      <c r="BDI350" s="145"/>
      <c r="BDJ350" s="145"/>
      <c r="BDK350" s="145"/>
      <c r="BDL350" s="145"/>
      <c r="BDM350" s="145"/>
      <c r="BDN350" s="145"/>
      <c r="BDO350" s="145"/>
      <c r="BDP350" s="145"/>
      <c r="BDQ350" s="145"/>
      <c r="BDR350" s="145"/>
      <c r="BDS350" s="145"/>
      <c r="BDT350" s="145"/>
      <c r="BDU350" s="145"/>
      <c r="BDV350" s="145"/>
      <c r="BDW350" s="145"/>
      <c r="BDX350" s="145"/>
      <c r="BDY350" s="145"/>
      <c r="BDZ350" s="145"/>
      <c r="BEA350" s="145"/>
      <c r="BEB350" s="145"/>
      <c r="BEC350" s="145"/>
      <c r="BED350" s="145"/>
      <c r="BEE350" s="145"/>
      <c r="BEF350" s="145"/>
      <c r="BEG350" s="145"/>
      <c r="BEH350" s="145"/>
      <c r="BEI350" s="145"/>
      <c r="BEJ350" s="145"/>
      <c r="BEK350" s="145"/>
      <c r="BEL350" s="145"/>
      <c r="BEM350" s="145"/>
      <c r="BEN350" s="145"/>
      <c r="BEO350" s="145"/>
      <c r="BEP350" s="145"/>
      <c r="BEQ350" s="145"/>
      <c r="BER350" s="145"/>
      <c r="BES350" s="145"/>
      <c r="BET350" s="145"/>
      <c r="BEU350" s="145"/>
      <c r="BEV350" s="145"/>
      <c r="BEW350" s="145"/>
      <c r="BEX350" s="145"/>
      <c r="BEY350" s="145"/>
      <c r="BEZ350" s="145"/>
      <c r="BFA350" s="145"/>
      <c r="BFB350" s="145"/>
      <c r="BFC350" s="145"/>
      <c r="BFD350" s="145"/>
      <c r="BFE350" s="145"/>
      <c r="BFF350" s="145"/>
      <c r="BFG350" s="145"/>
      <c r="BFH350" s="145"/>
      <c r="BFI350" s="145"/>
      <c r="BFJ350" s="145"/>
      <c r="BFK350" s="145"/>
      <c r="BFL350" s="145"/>
      <c r="BFM350" s="145"/>
      <c r="BFN350" s="145"/>
      <c r="BFO350" s="145"/>
      <c r="BFP350" s="145"/>
      <c r="BFQ350" s="145"/>
      <c r="BFR350" s="145"/>
      <c r="BFS350" s="145"/>
      <c r="BFT350" s="145"/>
      <c r="BFU350" s="145"/>
      <c r="BFV350" s="145"/>
      <c r="BFW350" s="145"/>
      <c r="BFX350" s="145"/>
      <c r="BFY350" s="145"/>
      <c r="BFZ350" s="145"/>
      <c r="BGA350" s="145"/>
      <c r="BGB350" s="145"/>
      <c r="BGC350" s="145"/>
      <c r="BGD350" s="145"/>
      <c r="BGE350" s="145"/>
      <c r="BGF350" s="145"/>
      <c r="BGG350" s="145"/>
      <c r="BGH350" s="145"/>
      <c r="BGI350" s="145"/>
      <c r="BGJ350" s="145"/>
      <c r="BGK350" s="145"/>
      <c r="BGL350" s="145"/>
      <c r="BGM350" s="145"/>
      <c r="BGN350" s="145"/>
      <c r="BGO350" s="145"/>
      <c r="BGP350" s="145"/>
      <c r="BGQ350" s="145"/>
      <c r="BGR350" s="145"/>
      <c r="BGS350" s="145"/>
      <c r="BGT350" s="145"/>
      <c r="BGU350" s="145"/>
      <c r="BGV350" s="145"/>
      <c r="BGW350" s="145"/>
      <c r="BGX350" s="145"/>
      <c r="BGY350" s="145"/>
      <c r="BGZ350" s="145"/>
      <c r="BHA350" s="145"/>
      <c r="BHB350" s="145"/>
      <c r="BHC350" s="145"/>
      <c r="BHD350" s="145"/>
      <c r="BHE350" s="145"/>
      <c r="BHF350" s="145"/>
      <c r="BHG350" s="145"/>
      <c r="BHH350" s="145"/>
      <c r="BHI350" s="145"/>
      <c r="BHJ350" s="145"/>
      <c r="BHK350" s="145"/>
      <c r="BHL350" s="145"/>
      <c r="BHM350" s="145"/>
      <c r="BHN350" s="145"/>
      <c r="BHO350" s="145"/>
      <c r="BHP350" s="145"/>
      <c r="BHQ350" s="145"/>
      <c r="BHR350" s="145"/>
      <c r="BHS350" s="145"/>
      <c r="BHT350" s="145"/>
      <c r="BHU350" s="145"/>
      <c r="BHV350" s="145"/>
      <c r="BHW350" s="145"/>
      <c r="BHX350" s="145"/>
      <c r="BHY350" s="145"/>
      <c r="BHZ350" s="145"/>
      <c r="BIA350" s="145"/>
      <c r="BIB350" s="145"/>
      <c r="BIC350" s="145"/>
      <c r="BID350" s="145"/>
      <c r="BIE350" s="145"/>
      <c r="BIF350" s="145"/>
      <c r="BIG350" s="145"/>
      <c r="BIH350" s="145"/>
      <c r="BII350" s="145"/>
      <c r="BIJ350" s="145"/>
      <c r="BIK350" s="145"/>
      <c r="BIL350" s="145"/>
      <c r="BIM350" s="145"/>
      <c r="BIN350" s="145"/>
      <c r="BIO350" s="145"/>
      <c r="BIP350" s="145"/>
      <c r="BIQ350" s="145"/>
      <c r="BIR350" s="145"/>
      <c r="BIS350" s="145"/>
      <c r="BIT350" s="145"/>
      <c r="BIU350" s="145"/>
      <c r="BIV350" s="145"/>
      <c r="BIW350" s="145"/>
      <c r="BIX350" s="145"/>
      <c r="BIY350" s="145"/>
      <c r="BIZ350" s="145"/>
      <c r="BJA350" s="145"/>
      <c r="BJB350" s="145"/>
      <c r="BJC350" s="145"/>
      <c r="BJD350" s="145"/>
      <c r="BJE350" s="145"/>
      <c r="BJF350" s="145"/>
      <c r="BJG350" s="145"/>
      <c r="BJH350" s="145"/>
      <c r="BJI350" s="145"/>
      <c r="BJJ350" s="145"/>
      <c r="BJK350" s="145"/>
      <c r="BJL350" s="145"/>
      <c r="BJM350" s="145"/>
      <c r="BJN350" s="145"/>
      <c r="BJO350" s="145"/>
      <c r="BJP350" s="145"/>
      <c r="BJQ350" s="145"/>
      <c r="BJR350" s="145"/>
      <c r="BJS350" s="145"/>
      <c r="BJT350" s="145"/>
      <c r="BJU350" s="145"/>
      <c r="BJV350" s="145"/>
      <c r="BJW350" s="145"/>
      <c r="BJX350" s="145"/>
      <c r="BJY350" s="145"/>
      <c r="BJZ350" s="145"/>
      <c r="BKA350" s="145"/>
      <c r="BKB350" s="145"/>
      <c r="BKC350" s="145"/>
      <c r="BKD350" s="145"/>
      <c r="BKE350" s="145"/>
      <c r="BKF350" s="145"/>
      <c r="BKG350" s="145"/>
      <c r="BKH350" s="145"/>
      <c r="BKI350" s="145"/>
      <c r="BKJ350" s="145"/>
      <c r="BKK350" s="145"/>
      <c r="BKL350" s="145"/>
      <c r="BKM350" s="145"/>
      <c r="BKN350" s="145"/>
      <c r="BKO350" s="145"/>
      <c r="BKP350" s="145"/>
      <c r="BKQ350" s="145"/>
      <c r="BKR350" s="145"/>
      <c r="BKS350" s="145"/>
      <c r="BKT350" s="145"/>
      <c r="BKU350" s="145"/>
      <c r="BKV350" s="145"/>
      <c r="BKW350" s="145"/>
      <c r="BKX350" s="145"/>
      <c r="BKY350" s="145"/>
      <c r="BKZ350" s="145"/>
      <c r="BLA350" s="145"/>
      <c r="BLB350" s="145"/>
      <c r="BLC350" s="145"/>
      <c r="BLD350" s="145"/>
      <c r="BLE350" s="145"/>
      <c r="BLF350" s="145"/>
      <c r="BLG350" s="145"/>
      <c r="BLH350" s="145"/>
      <c r="BLI350" s="145"/>
      <c r="BLJ350" s="145"/>
      <c r="BLK350" s="145"/>
      <c r="BLL350" s="145"/>
      <c r="BLM350" s="145"/>
      <c r="BLN350" s="145"/>
      <c r="BLO350" s="145"/>
      <c r="BLP350" s="145"/>
      <c r="BLQ350" s="145"/>
      <c r="BLR350" s="145"/>
      <c r="BLS350" s="145"/>
      <c r="BLT350" s="145"/>
      <c r="BLU350" s="145"/>
      <c r="BLV350" s="145"/>
      <c r="BLW350" s="145"/>
      <c r="BLX350" s="145"/>
      <c r="BLY350" s="145"/>
      <c r="BLZ350" s="145"/>
      <c r="BMA350" s="145"/>
      <c r="BMB350" s="145"/>
      <c r="BMC350" s="145"/>
      <c r="BMD350" s="145"/>
      <c r="BME350" s="145"/>
      <c r="BMF350" s="145"/>
      <c r="BMG350" s="145"/>
      <c r="BMH350" s="145"/>
      <c r="BMI350" s="145"/>
      <c r="BMJ350" s="145"/>
      <c r="BMK350" s="145"/>
      <c r="BML350" s="145"/>
      <c r="BMM350" s="145"/>
      <c r="BMN350" s="145"/>
      <c r="BMO350" s="145"/>
      <c r="BMP350" s="145"/>
      <c r="BMQ350" s="145"/>
      <c r="BMR350" s="145"/>
      <c r="BMS350" s="145"/>
      <c r="BMT350" s="145"/>
      <c r="BMU350" s="145"/>
      <c r="BMV350" s="145"/>
      <c r="BMW350" s="145"/>
      <c r="BMX350" s="145"/>
      <c r="BMY350" s="145"/>
      <c r="BMZ350" s="145"/>
      <c r="BNA350" s="145"/>
      <c r="BNB350" s="145"/>
      <c r="BNC350" s="145"/>
      <c r="BND350" s="145"/>
      <c r="BNE350" s="145"/>
      <c r="BNF350" s="145"/>
      <c r="BNG350" s="145"/>
      <c r="BNH350" s="145"/>
      <c r="BNI350" s="145"/>
      <c r="BNJ350" s="145"/>
      <c r="BNK350" s="145"/>
      <c r="BNL350" s="145"/>
      <c r="BNM350" s="145"/>
      <c r="BNN350" s="145"/>
      <c r="BNO350" s="145"/>
      <c r="BNP350" s="145"/>
      <c r="BNQ350" s="145"/>
      <c r="BNR350" s="145"/>
      <c r="BNS350" s="145"/>
      <c r="BNT350" s="145"/>
      <c r="BNU350" s="145"/>
      <c r="BNV350" s="145"/>
      <c r="BNW350" s="145"/>
      <c r="BNX350" s="145"/>
      <c r="BNY350" s="145"/>
      <c r="BNZ350" s="145"/>
      <c r="BOA350" s="145"/>
      <c r="BOB350" s="145"/>
      <c r="BOC350" s="145"/>
      <c r="BOD350" s="145"/>
      <c r="BOE350" s="145"/>
      <c r="BOF350" s="145"/>
      <c r="BOG350" s="145"/>
      <c r="BOH350" s="145"/>
      <c r="BOI350" s="145"/>
      <c r="BOJ350" s="145"/>
      <c r="BOK350" s="145"/>
      <c r="BOL350" s="145"/>
      <c r="BOM350" s="145"/>
      <c r="BON350" s="145"/>
      <c r="BOO350" s="145"/>
      <c r="BOP350" s="145"/>
      <c r="BOQ350" s="145"/>
      <c r="BOR350" s="145"/>
      <c r="BOS350" s="145"/>
      <c r="BOT350" s="145"/>
      <c r="BOU350" s="145"/>
      <c r="BOV350" s="145"/>
      <c r="BOW350" s="145"/>
      <c r="BOX350" s="145"/>
      <c r="BOY350" s="145"/>
      <c r="BOZ350" s="145"/>
      <c r="BPA350" s="145"/>
      <c r="BPB350" s="145"/>
      <c r="BPC350" s="145"/>
      <c r="BPD350" s="145"/>
      <c r="BPE350" s="145"/>
      <c r="BPF350" s="145"/>
      <c r="BPG350" s="145"/>
      <c r="BPH350" s="145"/>
      <c r="BPI350" s="145"/>
      <c r="BPJ350" s="145"/>
      <c r="BPK350" s="145"/>
      <c r="BPL350" s="145"/>
      <c r="BPM350" s="145"/>
      <c r="BPN350" s="145"/>
      <c r="BPO350" s="145"/>
      <c r="BPP350" s="145"/>
    </row>
    <row r="351" spans="1:2322" s="142" customFormat="1">
      <c r="A351" s="104"/>
      <c r="B351" s="104"/>
      <c r="C351" s="104"/>
      <c r="D351" s="104"/>
      <c r="E351" s="104"/>
      <c r="F351" s="104"/>
    </row>
    <row r="352" spans="1:2322" s="142" customFormat="1">
      <c r="A352" s="104"/>
      <c r="B352" s="104"/>
      <c r="C352" s="104"/>
      <c r="D352" s="104"/>
      <c r="E352" s="104"/>
      <c r="F352" s="104"/>
    </row>
    <row r="353" spans="1:6" s="142" customFormat="1">
      <c r="A353" s="104"/>
      <c r="B353" s="104"/>
      <c r="C353" s="104"/>
      <c r="D353" s="104"/>
      <c r="E353" s="104"/>
      <c r="F353" s="104"/>
    </row>
    <row r="354" spans="1:6" s="142" customFormat="1">
      <c r="A354" s="104"/>
      <c r="B354" s="104"/>
      <c r="C354" s="104"/>
      <c r="D354" s="104"/>
      <c r="E354" s="104"/>
      <c r="F354" s="104"/>
    </row>
    <row r="355" spans="1:6" s="142" customFormat="1">
      <c r="A355" s="104"/>
      <c r="B355" s="104"/>
      <c r="C355" s="104"/>
      <c r="D355" s="104"/>
      <c r="E355" s="104"/>
      <c r="F355" s="104"/>
    </row>
    <row r="356" spans="1:6" s="142" customFormat="1">
      <c r="A356" s="104"/>
      <c r="B356" s="104"/>
      <c r="C356" s="104"/>
      <c r="D356" s="104"/>
      <c r="E356" s="104"/>
      <c r="F356" s="104"/>
    </row>
    <row r="357" spans="1:6" s="142" customFormat="1">
      <c r="A357" s="104"/>
      <c r="B357" s="104"/>
      <c r="C357" s="104"/>
      <c r="D357" s="104"/>
      <c r="E357" s="104"/>
      <c r="F357" s="104"/>
    </row>
    <row r="358" spans="1:6" s="142" customFormat="1">
      <c r="A358" s="104"/>
      <c r="B358" s="104"/>
      <c r="C358" s="104"/>
      <c r="D358" s="104"/>
      <c r="E358" s="104"/>
      <c r="F358" s="104"/>
    </row>
    <row r="359" spans="1:6" s="142" customFormat="1">
      <c r="A359" s="104"/>
      <c r="B359" s="104"/>
      <c r="C359" s="104"/>
      <c r="D359" s="104"/>
      <c r="E359" s="104"/>
      <c r="F359" s="104"/>
    </row>
    <row r="360" spans="1:6" s="142" customFormat="1">
      <c r="A360" s="104"/>
      <c r="B360" s="104"/>
      <c r="C360" s="104"/>
      <c r="D360" s="104"/>
      <c r="E360" s="104"/>
      <c r="F360" s="104"/>
    </row>
    <row r="361" spans="1:6" s="142" customFormat="1">
      <c r="A361" s="104"/>
      <c r="B361" s="104"/>
      <c r="C361" s="104"/>
      <c r="D361" s="104"/>
      <c r="E361" s="104"/>
      <c r="F361" s="104"/>
    </row>
    <row r="362" spans="1:6" s="142" customFormat="1">
      <c r="A362" s="104"/>
      <c r="B362" s="104"/>
      <c r="C362" s="104"/>
      <c r="D362" s="104"/>
      <c r="E362" s="104"/>
      <c r="F362" s="104"/>
    </row>
    <row r="363" spans="1:6" s="142" customFormat="1">
      <c r="A363" s="104"/>
      <c r="B363" s="104"/>
      <c r="C363" s="104"/>
      <c r="D363" s="104"/>
      <c r="E363" s="104"/>
      <c r="F363" s="104"/>
    </row>
    <row r="364" spans="1:6" s="142" customFormat="1">
      <c r="A364" s="104"/>
      <c r="B364" s="104"/>
      <c r="C364" s="104"/>
      <c r="D364" s="104"/>
      <c r="E364" s="104"/>
      <c r="F364" s="104"/>
    </row>
    <row r="365" spans="1:6" s="142" customFormat="1">
      <c r="A365" s="104"/>
      <c r="B365" s="104"/>
      <c r="C365" s="104"/>
      <c r="D365" s="104"/>
      <c r="E365" s="104"/>
      <c r="F365" s="104"/>
    </row>
    <row r="366" spans="1:6" s="142" customFormat="1">
      <c r="A366" s="104"/>
      <c r="B366" s="104"/>
      <c r="C366" s="104"/>
      <c r="D366" s="104"/>
      <c r="E366" s="104"/>
      <c r="F366" s="104"/>
    </row>
    <row r="367" spans="1:6" s="142" customFormat="1">
      <c r="A367" s="104"/>
      <c r="B367" s="104"/>
      <c r="C367" s="104"/>
      <c r="D367" s="104"/>
      <c r="E367" s="104"/>
      <c r="F367" s="104"/>
    </row>
    <row r="368" spans="1:6" s="142" customFormat="1">
      <c r="A368" s="104"/>
      <c r="B368" s="104"/>
      <c r="C368" s="104"/>
      <c r="D368" s="104"/>
      <c r="E368" s="104"/>
      <c r="F368" s="104"/>
    </row>
    <row r="369" spans="1:6" s="142" customFormat="1">
      <c r="A369" s="104"/>
      <c r="B369" s="104"/>
      <c r="C369" s="104"/>
      <c r="D369" s="104"/>
      <c r="E369" s="104"/>
      <c r="F369" s="104"/>
    </row>
    <row r="370" spans="1:6" s="142" customFormat="1">
      <c r="A370" s="104"/>
      <c r="B370" s="104"/>
      <c r="C370" s="104"/>
      <c r="D370" s="104"/>
      <c r="E370" s="104"/>
      <c r="F370" s="104"/>
    </row>
    <row r="371" spans="1:6" s="142" customFormat="1">
      <c r="A371" s="104"/>
      <c r="B371" s="104"/>
      <c r="C371" s="104"/>
      <c r="D371" s="104"/>
      <c r="E371" s="104"/>
      <c r="F371" s="104"/>
    </row>
    <row r="372" spans="1:6" s="142" customFormat="1">
      <c r="A372" s="104"/>
      <c r="B372" s="104"/>
      <c r="C372" s="104"/>
      <c r="D372" s="104"/>
      <c r="E372" s="104"/>
      <c r="F372" s="104"/>
    </row>
    <row r="373" spans="1:6" s="142" customFormat="1">
      <c r="A373" s="104"/>
      <c r="B373" s="104"/>
      <c r="C373" s="104"/>
      <c r="D373" s="104"/>
      <c r="E373" s="104"/>
      <c r="F373" s="104"/>
    </row>
    <row r="374" spans="1:6" s="142" customFormat="1">
      <c r="A374" s="104"/>
      <c r="B374" s="104"/>
      <c r="C374" s="104"/>
      <c r="D374" s="104"/>
      <c r="E374" s="104"/>
      <c r="F374" s="104"/>
    </row>
    <row r="375" spans="1:6" s="142" customFormat="1">
      <c r="A375" s="104"/>
      <c r="B375" s="104"/>
      <c r="C375" s="104"/>
      <c r="D375" s="104"/>
      <c r="E375" s="104"/>
      <c r="F375" s="104"/>
    </row>
    <row r="376" spans="1:6" s="142" customFormat="1">
      <c r="A376" s="104"/>
      <c r="B376" s="104"/>
      <c r="C376" s="104"/>
      <c r="D376" s="104"/>
      <c r="E376" s="104"/>
      <c r="F376" s="104"/>
    </row>
    <row r="377" spans="1:6" s="142" customFormat="1">
      <c r="A377" s="104"/>
      <c r="B377" s="104"/>
      <c r="C377" s="104"/>
      <c r="D377" s="104"/>
      <c r="E377" s="104"/>
      <c r="F377" s="104"/>
    </row>
    <row r="378" spans="1:6" s="142" customFormat="1">
      <c r="A378" s="104"/>
      <c r="B378" s="104"/>
      <c r="C378" s="104"/>
      <c r="D378" s="104"/>
      <c r="E378" s="104"/>
      <c r="F378" s="104"/>
    </row>
    <row r="379" spans="1:6" s="142" customFormat="1">
      <c r="A379" s="104"/>
      <c r="B379" s="104"/>
      <c r="C379" s="104"/>
      <c r="D379" s="104"/>
      <c r="E379" s="104"/>
      <c r="F379" s="104"/>
    </row>
    <row r="380" spans="1:6" s="142" customFormat="1">
      <c r="A380" s="104"/>
      <c r="B380" s="104"/>
      <c r="C380" s="104"/>
      <c r="D380" s="104"/>
      <c r="E380" s="104"/>
      <c r="F380" s="104"/>
    </row>
    <row r="381" spans="1:6" s="142" customFormat="1">
      <c r="A381" s="104"/>
      <c r="B381" s="104"/>
      <c r="C381" s="104"/>
      <c r="D381" s="104"/>
      <c r="E381" s="104"/>
      <c r="F381" s="104"/>
    </row>
    <row r="382" spans="1:6" s="142" customFormat="1">
      <c r="A382" s="104"/>
      <c r="B382" s="104"/>
      <c r="C382" s="104"/>
      <c r="D382" s="104"/>
      <c r="E382" s="104"/>
      <c r="F382" s="104"/>
    </row>
    <row r="383" spans="1:6" s="142" customFormat="1">
      <c r="A383" s="104"/>
      <c r="B383" s="104"/>
      <c r="C383" s="104"/>
      <c r="D383" s="104"/>
      <c r="E383" s="104"/>
      <c r="F383" s="104"/>
    </row>
    <row r="384" spans="1:6" s="142" customFormat="1">
      <c r="A384" s="104"/>
      <c r="B384" s="104"/>
      <c r="C384" s="104"/>
      <c r="D384" s="104"/>
      <c r="E384" s="104"/>
      <c r="F384" s="104"/>
    </row>
    <row r="385" spans="1:6" s="142" customFormat="1">
      <c r="A385" s="104"/>
      <c r="B385" s="104"/>
      <c r="C385" s="104"/>
      <c r="D385" s="104"/>
      <c r="E385" s="104"/>
      <c r="F385" s="104"/>
    </row>
    <row r="386" spans="1:6" s="142" customFormat="1">
      <c r="A386" s="104"/>
      <c r="B386" s="104"/>
      <c r="C386" s="104"/>
      <c r="D386" s="104"/>
      <c r="E386" s="104"/>
      <c r="F386" s="104"/>
    </row>
    <row r="387" spans="1:6" s="142" customFormat="1">
      <c r="A387" s="104"/>
      <c r="B387" s="104"/>
      <c r="C387" s="104"/>
      <c r="D387" s="104"/>
      <c r="E387" s="104"/>
      <c r="F387" s="104"/>
    </row>
    <row r="388" spans="1:6" s="142" customFormat="1">
      <c r="A388" s="104"/>
      <c r="B388" s="104"/>
      <c r="C388" s="104"/>
      <c r="D388" s="104"/>
      <c r="E388" s="104"/>
      <c r="F388" s="104"/>
    </row>
    <row r="389" spans="1:6" s="142" customFormat="1">
      <c r="A389" s="104"/>
      <c r="B389" s="104"/>
      <c r="C389" s="104"/>
      <c r="D389" s="104"/>
      <c r="E389" s="104"/>
      <c r="F389" s="104"/>
    </row>
    <row r="390" spans="1:6" s="142" customFormat="1">
      <c r="A390" s="104"/>
      <c r="B390" s="104"/>
      <c r="C390" s="104"/>
      <c r="D390" s="104"/>
      <c r="E390" s="104"/>
      <c r="F390" s="104"/>
    </row>
    <row r="391" spans="1:6" s="142" customFormat="1">
      <c r="A391" s="104"/>
      <c r="B391" s="104"/>
      <c r="C391" s="104"/>
      <c r="D391" s="104"/>
      <c r="E391" s="104"/>
      <c r="F391" s="104"/>
    </row>
    <row r="392" spans="1:6" s="142" customFormat="1">
      <c r="A392" s="104"/>
      <c r="B392" s="104"/>
      <c r="C392" s="104"/>
      <c r="D392" s="104"/>
      <c r="E392" s="104"/>
      <c r="F392" s="104"/>
    </row>
    <row r="393" spans="1:6" s="142" customFormat="1">
      <c r="A393" s="104"/>
      <c r="B393" s="104"/>
      <c r="C393" s="104"/>
      <c r="D393" s="104"/>
      <c r="E393" s="104"/>
      <c r="F393" s="104"/>
    </row>
    <row r="394" spans="1:6" s="142" customFormat="1">
      <c r="A394" s="104"/>
      <c r="B394" s="104"/>
      <c r="C394" s="104"/>
      <c r="D394" s="104"/>
      <c r="E394" s="104"/>
      <c r="F394" s="104"/>
    </row>
    <row r="395" spans="1:6" s="142" customFormat="1">
      <c r="A395" s="104"/>
      <c r="B395" s="104"/>
      <c r="C395" s="104"/>
      <c r="D395" s="104"/>
      <c r="E395" s="104"/>
      <c r="F395" s="104"/>
    </row>
    <row r="396" spans="1:6" s="142" customFormat="1">
      <c r="A396" s="104"/>
      <c r="B396" s="104"/>
      <c r="C396" s="104"/>
      <c r="D396" s="104"/>
      <c r="E396" s="104"/>
      <c r="F396" s="104"/>
    </row>
    <row r="397" spans="1:6" s="142" customFormat="1">
      <c r="A397" s="104"/>
      <c r="B397" s="104"/>
      <c r="C397" s="104"/>
      <c r="D397" s="104"/>
      <c r="E397" s="104"/>
      <c r="F397" s="104"/>
    </row>
    <row r="398" spans="1:6" s="142" customFormat="1">
      <c r="A398" s="104"/>
      <c r="B398" s="104"/>
      <c r="C398" s="104"/>
      <c r="D398" s="104"/>
      <c r="E398" s="104"/>
      <c r="F398" s="104"/>
    </row>
    <row r="399" spans="1:6" s="142" customFormat="1">
      <c r="A399" s="104"/>
      <c r="B399" s="104"/>
      <c r="C399" s="104"/>
      <c r="D399" s="104"/>
      <c r="E399" s="104"/>
      <c r="F399" s="104"/>
    </row>
    <row r="400" spans="1:6" s="142" customFormat="1">
      <c r="A400" s="104"/>
      <c r="B400" s="104"/>
      <c r="C400" s="104"/>
      <c r="D400" s="104"/>
      <c r="E400" s="104"/>
      <c r="F400" s="104"/>
    </row>
    <row r="401" spans="1:6" s="142" customFormat="1">
      <c r="A401" s="104"/>
      <c r="B401" s="104"/>
      <c r="C401" s="104"/>
      <c r="D401" s="104"/>
      <c r="E401" s="104"/>
      <c r="F401" s="104"/>
    </row>
    <row r="402" spans="1:6" s="142" customFormat="1">
      <c r="A402" s="104"/>
      <c r="B402" s="104"/>
      <c r="C402" s="104"/>
      <c r="D402" s="104"/>
      <c r="E402" s="104"/>
      <c r="F402" s="104"/>
    </row>
    <row r="403" spans="1:6" s="142" customFormat="1">
      <c r="A403" s="104"/>
      <c r="B403" s="104"/>
      <c r="C403" s="104"/>
      <c r="D403" s="104"/>
      <c r="E403" s="104"/>
      <c r="F403" s="104"/>
    </row>
    <row r="404" spans="1:6" s="142" customFormat="1">
      <c r="A404" s="104"/>
      <c r="B404" s="104"/>
      <c r="C404" s="104"/>
      <c r="D404" s="104"/>
      <c r="E404" s="104"/>
      <c r="F404" s="104"/>
    </row>
    <row r="405" spans="1:6" s="142" customFormat="1">
      <c r="A405" s="104"/>
      <c r="B405" s="104"/>
      <c r="C405" s="104"/>
      <c r="D405" s="104"/>
      <c r="E405" s="104"/>
      <c r="F405" s="104"/>
    </row>
    <row r="406" spans="1:6" s="142" customFormat="1">
      <c r="A406" s="104"/>
      <c r="B406" s="104"/>
      <c r="C406" s="104"/>
      <c r="D406" s="104"/>
      <c r="E406" s="104"/>
      <c r="F406" s="104"/>
    </row>
    <row r="407" spans="1:6" s="142" customFormat="1">
      <c r="A407" s="104"/>
      <c r="B407" s="104"/>
      <c r="C407" s="104"/>
      <c r="D407" s="104"/>
      <c r="E407" s="104"/>
      <c r="F407" s="104"/>
    </row>
    <row r="408" spans="1:6" s="142" customFormat="1">
      <c r="A408" s="104"/>
      <c r="B408" s="104"/>
      <c r="C408" s="104"/>
      <c r="D408" s="104"/>
      <c r="E408" s="104"/>
      <c r="F408" s="104"/>
    </row>
    <row r="409" spans="1:6" s="142" customFormat="1">
      <c r="A409" s="104"/>
      <c r="B409" s="104"/>
      <c r="C409" s="104"/>
      <c r="D409" s="104"/>
      <c r="E409" s="104"/>
      <c r="F409" s="104"/>
    </row>
    <row r="410" spans="1:6" s="142" customFormat="1">
      <c r="A410" s="104"/>
      <c r="B410" s="104"/>
      <c r="C410" s="104"/>
      <c r="D410" s="104"/>
      <c r="E410" s="104"/>
      <c r="F410" s="104"/>
    </row>
    <row r="411" spans="1:6" s="142" customFormat="1">
      <c r="A411" s="104"/>
      <c r="B411" s="104"/>
      <c r="C411" s="104"/>
      <c r="D411" s="104"/>
      <c r="E411" s="104"/>
      <c r="F411" s="104"/>
    </row>
    <row r="412" spans="1:6" s="142" customFormat="1">
      <c r="A412" s="104"/>
      <c r="B412" s="104"/>
      <c r="C412" s="104"/>
      <c r="D412" s="104"/>
      <c r="E412" s="104"/>
      <c r="F412" s="104"/>
    </row>
    <row r="413" spans="1:6" s="142" customFormat="1">
      <c r="A413" s="104"/>
      <c r="B413" s="104"/>
      <c r="C413" s="104"/>
      <c r="D413" s="104"/>
      <c r="E413" s="104"/>
      <c r="F413" s="104"/>
    </row>
    <row r="414" spans="1:6" s="142" customFormat="1">
      <c r="A414" s="104"/>
      <c r="B414" s="104"/>
      <c r="C414" s="104"/>
      <c r="D414" s="104"/>
      <c r="E414" s="104"/>
      <c r="F414" s="104"/>
    </row>
    <row r="415" spans="1:6" s="142" customFormat="1">
      <c r="A415" s="104"/>
      <c r="B415" s="104"/>
      <c r="C415" s="104"/>
      <c r="D415" s="104"/>
      <c r="E415" s="104"/>
      <c r="F415" s="104"/>
    </row>
    <row r="416" spans="1:6" s="142" customFormat="1">
      <c r="A416" s="104"/>
      <c r="B416" s="104"/>
      <c r="C416" s="104"/>
      <c r="D416" s="104"/>
      <c r="E416" s="104"/>
      <c r="F416" s="104"/>
    </row>
    <row r="417" spans="1:6" s="142" customFormat="1">
      <c r="A417" s="104"/>
      <c r="B417" s="104"/>
      <c r="C417" s="104"/>
      <c r="D417" s="104"/>
      <c r="E417" s="104"/>
      <c r="F417" s="104"/>
    </row>
    <row r="418" spans="1:6" s="142" customFormat="1">
      <c r="A418" s="104"/>
      <c r="B418" s="104"/>
      <c r="C418" s="104"/>
      <c r="D418" s="104"/>
      <c r="E418" s="104"/>
      <c r="F418" s="104"/>
    </row>
    <row r="419" spans="1:6" s="142" customFormat="1">
      <c r="A419" s="104"/>
      <c r="B419" s="104"/>
      <c r="C419" s="104"/>
      <c r="D419" s="104"/>
      <c r="E419" s="104"/>
      <c r="F419" s="104"/>
    </row>
    <row r="420" spans="1:6" s="142" customFormat="1">
      <c r="A420" s="104"/>
      <c r="B420" s="104"/>
      <c r="C420" s="104"/>
      <c r="D420" s="104"/>
      <c r="E420" s="104"/>
      <c r="F420" s="104"/>
    </row>
    <row r="421" spans="1:6" s="142" customFormat="1">
      <c r="A421" s="104"/>
      <c r="B421" s="104"/>
      <c r="C421" s="104"/>
      <c r="D421" s="104"/>
      <c r="E421" s="104"/>
      <c r="F421" s="104"/>
    </row>
    <row r="422" spans="1:6" s="142" customFormat="1">
      <c r="A422" s="104"/>
      <c r="B422" s="104"/>
      <c r="C422" s="104"/>
      <c r="D422" s="104"/>
      <c r="E422" s="104"/>
      <c r="F422" s="104"/>
    </row>
    <row r="423" spans="1:6" s="142" customFormat="1">
      <c r="A423" s="104"/>
      <c r="B423" s="104"/>
      <c r="C423" s="104"/>
      <c r="D423" s="104"/>
      <c r="E423" s="104"/>
      <c r="F423" s="104"/>
    </row>
    <row r="424" spans="1:6" s="142" customFormat="1">
      <c r="A424" s="104"/>
      <c r="B424" s="104"/>
      <c r="C424" s="104"/>
      <c r="D424" s="104"/>
      <c r="E424" s="104"/>
      <c r="F424" s="104"/>
    </row>
    <row r="425" spans="1:6" s="142" customFormat="1">
      <c r="A425" s="104"/>
      <c r="B425" s="104"/>
      <c r="C425" s="104"/>
      <c r="D425" s="104"/>
      <c r="E425" s="104"/>
      <c r="F425" s="104"/>
    </row>
    <row r="426" spans="1:6" s="142" customFormat="1">
      <c r="A426" s="104"/>
      <c r="B426" s="104"/>
      <c r="C426" s="104"/>
      <c r="D426" s="104"/>
      <c r="E426" s="104"/>
      <c r="F426" s="104"/>
    </row>
    <row r="427" spans="1:6" s="142" customFormat="1">
      <c r="A427" s="104"/>
      <c r="B427" s="104"/>
      <c r="C427" s="104"/>
      <c r="D427" s="104"/>
      <c r="E427" s="104"/>
      <c r="F427" s="104"/>
    </row>
    <row r="428" spans="1:6" s="142" customFormat="1">
      <c r="A428" s="104"/>
      <c r="B428" s="104"/>
      <c r="C428" s="104"/>
      <c r="D428" s="104"/>
      <c r="E428" s="104"/>
      <c r="F428" s="104"/>
    </row>
    <row r="429" spans="1:6" s="142" customFormat="1">
      <c r="A429" s="104"/>
      <c r="B429" s="104"/>
      <c r="C429" s="104"/>
      <c r="D429" s="104"/>
      <c r="E429" s="104"/>
      <c r="F429" s="104"/>
    </row>
    <row r="430" spans="1:6" s="142" customFormat="1">
      <c r="A430" s="104"/>
      <c r="B430" s="104"/>
      <c r="C430" s="104"/>
      <c r="D430" s="104"/>
      <c r="E430" s="104"/>
      <c r="F430" s="104"/>
    </row>
    <row r="431" spans="1:6" s="142" customFormat="1">
      <c r="A431" s="104"/>
      <c r="B431" s="104"/>
      <c r="C431" s="104"/>
      <c r="D431" s="104"/>
      <c r="E431" s="104"/>
      <c r="F431" s="104"/>
    </row>
    <row r="432" spans="1:6" s="142" customFormat="1">
      <c r="A432" s="104"/>
      <c r="B432" s="104"/>
      <c r="C432" s="104"/>
      <c r="D432" s="104"/>
      <c r="E432" s="104"/>
      <c r="F432" s="104"/>
    </row>
    <row r="433" spans="1:6" s="142" customFormat="1">
      <c r="A433" s="104"/>
      <c r="B433" s="104"/>
      <c r="C433" s="104"/>
      <c r="D433" s="104"/>
      <c r="E433" s="104"/>
      <c r="F433" s="104"/>
    </row>
    <row r="434" spans="1:6" s="142" customFormat="1">
      <c r="A434" s="104"/>
      <c r="B434" s="104"/>
      <c r="C434" s="104"/>
      <c r="D434" s="104"/>
      <c r="E434" s="104"/>
      <c r="F434" s="104"/>
    </row>
    <row r="435" spans="1:6" s="142" customFormat="1">
      <c r="A435" s="104"/>
      <c r="B435" s="104"/>
      <c r="C435" s="104"/>
      <c r="D435" s="104"/>
      <c r="E435" s="104"/>
      <c r="F435" s="104"/>
    </row>
    <row r="436" spans="1:6" s="142" customFormat="1">
      <c r="A436" s="104"/>
      <c r="B436" s="104"/>
      <c r="C436" s="104"/>
      <c r="D436" s="104"/>
      <c r="E436" s="104"/>
      <c r="F436" s="104"/>
    </row>
    <row r="437" spans="1:6" s="142" customFormat="1">
      <c r="A437" s="104"/>
      <c r="B437" s="104"/>
      <c r="C437" s="104"/>
      <c r="D437" s="104"/>
      <c r="E437" s="104"/>
      <c r="F437" s="104"/>
    </row>
    <row r="438" spans="1:6" s="142" customFormat="1">
      <c r="A438" s="104"/>
      <c r="B438" s="104"/>
      <c r="C438" s="104"/>
      <c r="D438" s="104"/>
      <c r="E438" s="104"/>
      <c r="F438" s="104"/>
    </row>
    <row r="439" spans="1:6" s="142" customFormat="1">
      <c r="A439" s="104"/>
      <c r="B439" s="104"/>
      <c r="C439" s="104"/>
      <c r="D439" s="104"/>
      <c r="E439" s="104"/>
      <c r="F439" s="104"/>
    </row>
    <row r="440" spans="1:6" s="142" customFormat="1">
      <c r="A440" s="104"/>
      <c r="B440" s="104"/>
      <c r="C440" s="104"/>
      <c r="D440" s="104"/>
      <c r="E440" s="104"/>
      <c r="F440" s="104"/>
    </row>
    <row r="441" spans="1:6" s="142" customFormat="1">
      <c r="A441" s="104"/>
      <c r="B441" s="104"/>
      <c r="C441" s="104"/>
      <c r="D441" s="104"/>
      <c r="E441" s="104"/>
      <c r="F441" s="104"/>
    </row>
    <row r="442" spans="1:6" s="142" customFormat="1">
      <c r="A442" s="104"/>
      <c r="B442" s="104"/>
      <c r="C442" s="104"/>
      <c r="D442" s="104"/>
      <c r="E442" s="104"/>
      <c r="F442" s="104"/>
    </row>
    <row r="443" spans="1:6" s="142" customFormat="1">
      <c r="A443" s="104"/>
      <c r="B443" s="104"/>
      <c r="C443" s="104"/>
      <c r="D443" s="104"/>
      <c r="E443" s="104"/>
      <c r="F443" s="104"/>
    </row>
    <row r="444" spans="1:6" s="142" customFormat="1">
      <c r="A444" s="104"/>
      <c r="B444" s="104"/>
      <c r="C444" s="104"/>
      <c r="D444" s="104"/>
      <c r="E444" s="104"/>
      <c r="F444" s="104"/>
    </row>
    <row r="445" spans="1:6" s="142" customFormat="1">
      <c r="A445" s="104"/>
      <c r="B445" s="104"/>
      <c r="C445" s="104"/>
      <c r="D445" s="104"/>
      <c r="E445" s="104"/>
      <c r="F445" s="104"/>
    </row>
    <row r="446" spans="1:6" s="142" customFormat="1">
      <c r="A446" s="104"/>
      <c r="B446" s="104"/>
      <c r="C446" s="104"/>
      <c r="D446" s="104"/>
      <c r="E446" s="104"/>
      <c r="F446" s="104"/>
    </row>
    <row r="447" spans="1:6" s="142" customFormat="1">
      <c r="A447" s="104"/>
      <c r="B447" s="104"/>
      <c r="C447" s="104"/>
      <c r="D447" s="104"/>
      <c r="E447" s="104"/>
      <c r="F447" s="104"/>
    </row>
    <row r="448" spans="1:6" s="142" customFormat="1">
      <c r="A448" s="104"/>
      <c r="B448" s="104"/>
      <c r="C448" s="104"/>
      <c r="D448" s="104"/>
      <c r="E448" s="104"/>
      <c r="F448" s="104"/>
    </row>
    <row r="449" spans="1:6" s="142" customFormat="1">
      <c r="A449" s="104"/>
      <c r="B449" s="104"/>
      <c r="C449" s="104"/>
      <c r="D449" s="104"/>
      <c r="E449" s="104"/>
      <c r="F449" s="104"/>
    </row>
    <row r="450" spans="1:6" s="142" customFormat="1">
      <c r="A450" s="104"/>
      <c r="B450" s="104"/>
      <c r="C450" s="104"/>
      <c r="D450" s="104"/>
      <c r="E450" s="104"/>
      <c r="F450" s="104"/>
    </row>
    <row r="451" spans="1:6" s="142" customFormat="1">
      <c r="A451" s="104"/>
      <c r="B451" s="104"/>
      <c r="C451" s="104"/>
      <c r="D451" s="104"/>
      <c r="E451" s="104"/>
      <c r="F451" s="104"/>
    </row>
    <row r="452" spans="1:6" s="142" customFormat="1">
      <c r="A452" s="104"/>
      <c r="B452" s="104"/>
      <c r="C452" s="104"/>
      <c r="D452" s="104"/>
      <c r="E452" s="104"/>
      <c r="F452" s="104"/>
    </row>
    <row r="453" spans="1:6" s="142" customFormat="1">
      <c r="A453" s="104"/>
      <c r="B453" s="104"/>
      <c r="C453" s="104"/>
      <c r="D453" s="104"/>
      <c r="E453" s="104"/>
      <c r="F453" s="104"/>
    </row>
    <row r="454" spans="1:6" s="142" customFormat="1">
      <c r="A454" s="104"/>
      <c r="B454" s="104"/>
      <c r="C454" s="104"/>
      <c r="D454" s="104"/>
      <c r="E454" s="104"/>
      <c r="F454" s="104"/>
    </row>
    <row r="455" spans="1:6" s="142" customFormat="1">
      <c r="A455" s="104"/>
      <c r="B455" s="104"/>
      <c r="C455" s="104"/>
      <c r="D455" s="104"/>
      <c r="E455" s="104"/>
      <c r="F455" s="104"/>
    </row>
    <row r="456" spans="1:6" s="142" customFormat="1">
      <c r="A456" s="104"/>
      <c r="B456" s="104"/>
      <c r="C456" s="104"/>
      <c r="D456" s="104"/>
      <c r="E456" s="104"/>
      <c r="F456" s="104"/>
    </row>
    <row r="457" spans="1:6" s="142" customFormat="1">
      <c r="A457" s="104"/>
      <c r="B457" s="104"/>
      <c r="C457" s="104"/>
      <c r="D457" s="104"/>
      <c r="E457" s="104"/>
      <c r="F457" s="104"/>
    </row>
    <row r="458" spans="1:6" s="142" customFormat="1">
      <c r="A458" s="104"/>
      <c r="B458" s="104"/>
      <c r="C458" s="104"/>
      <c r="D458" s="104"/>
      <c r="E458" s="104"/>
      <c r="F458" s="104"/>
    </row>
    <row r="459" spans="1:6" s="142" customFormat="1">
      <c r="A459" s="104"/>
      <c r="B459" s="104"/>
      <c r="C459" s="104"/>
      <c r="D459" s="104"/>
      <c r="E459" s="104"/>
      <c r="F459" s="104"/>
    </row>
    <row r="460" spans="1:6" s="142" customFormat="1">
      <c r="A460" s="104"/>
      <c r="B460" s="104"/>
      <c r="C460" s="104"/>
      <c r="D460" s="104"/>
      <c r="E460" s="104"/>
      <c r="F460" s="104"/>
    </row>
    <row r="461" spans="1:6" s="142" customFormat="1">
      <c r="A461" s="104"/>
      <c r="B461" s="104"/>
      <c r="C461" s="104"/>
      <c r="D461" s="104"/>
      <c r="E461" s="104"/>
      <c r="F461" s="104"/>
    </row>
    <row r="462" spans="1:6" s="142" customFormat="1">
      <c r="A462" s="104"/>
      <c r="B462" s="104"/>
      <c r="C462" s="104"/>
      <c r="D462" s="104"/>
      <c r="E462" s="104"/>
      <c r="F462" s="104"/>
    </row>
    <row r="463" spans="1:6" s="142" customFormat="1">
      <c r="A463" s="104"/>
      <c r="B463" s="104"/>
      <c r="C463" s="104"/>
      <c r="D463" s="104"/>
      <c r="E463" s="104"/>
      <c r="F463" s="104"/>
    </row>
    <row r="464" spans="1:6" s="142" customFormat="1">
      <c r="A464" s="104"/>
      <c r="B464" s="104"/>
      <c r="C464" s="104"/>
      <c r="D464" s="104"/>
      <c r="E464" s="104"/>
      <c r="F464" s="104"/>
    </row>
    <row r="465" spans="1:6" s="142" customFormat="1">
      <c r="A465" s="104"/>
      <c r="B465" s="104"/>
      <c r="C465" s="104"/>
      <c r="D465" s="104"/>
      <c r="E465" s="104"/>
      <c r="F465" s="104"/>
    </row>
    <row r="466" spans="1:6" s="142" customFormat="1">
      <c r="A466" s="104"/>
      <c r="B466" s="104"/>
      <c r="C466" s="104"/>
      <c r="D466" s="104"/>
      <c r="E466" s="104"/>
      <c r="F466" s="104"/>
    </row>
    <row r="467" spans="1:6" s="142" customFormat="1">
      <c r="A467" s="104"/>
      <c r="B467" s="104"/>
      <c r="C467" s="104"/>
      <c r="D467" s="104"/>
      <c r="E467" s="104"/>
      <c r="F467" s="104"/>
    </row>
    <row r="468" spans="1:6" s="142" customFormat="1">
      <c r="A468" s="104"/>
      <c r="B468" s="104"/>
      <c r="C468" s="104"/>
      <c r="D468" s="104"/>
      <c r="E468" s="104"/>
      <c r="F468" s="104"/>
    </row>
    <row r="469" spans="1:6" s="142" customFormat="1">
      <c r="A469" s="104"/>
      <c r="B469" s="104"/>
      <c r="C469" s="104"/>
      <c r="D469" s="104"/>
      <c r="E469" s="104"/>
      <c r="F469" s="104"/>
    </row>
    <row r="470" spans="1:6" s="142" customFormat="1">
      <c r="A470" s="104"/>
      <c r="B470" s="104"/>
      <c r="C470" s="104"/>
      <c r="D470" s="104"/>
      <c r="E470" s="104"/>
      <c r="F470" s="104"/>
    </row>
    <row r="471" spans="1:6" s="142" customFormat="1">
      <c r="A471" s="104"/>
      <c r="B471" s="104"/>
      <c r="C471" s="104"/>
      <c r="D471" s="104"/>
      <c r="E471" s="104"/>
      <c r="F471" s="104"/>
    </row>
    <row r="472" spans="1:6" s="142" customFormat="1">
      <c r="A472" s="104"/>
      <c r="B472" s="104"/>
      <c r="C472" s="104"/>
      <c r="D472" s="104"/>
      <c r="E472" s="104"/>
      <c r="F472" s="104"/>
    </row>
    <row r="473" spans="1:6" s="142" customFormat="1">
      <c r="A473" s="104"/>
      <c r="B473" s="104"/>
      <c r="C473" s="104"/>
      <c r="D473" s="104"/>
      <c r="E473" s="104"/>
      <c r="F473" s="104"/>
    </row>
    <row r="474" spans="1:6" s="142" customFormat="1">
      <c r="A474" s="104"/>
      <c r="B474" s="104"/>
      <c r="C474" s="104"/>
      <c r="D474" s="104"/>
      <c r="E474" s="104"/>
      <c r="F474" s="104"/>
    </row>
    <row r="475" spans="1:6" s="142" customFormat="1">
      <c r="A475" s="104"/>
      <c r="B475" s="104"/>
      <c r="C475" s="104"/>
      <c r="D475" s="104"/>
      <c r="E475" s="104"/>
      <c r="F475" s="104"/>
    </row>
    <row r="476" spans="1:6" s="142" customFormat="1">
      <c r="A476" s="104"/>
      <c r="B476" s="104"/>
      <c r="C476" s="104"/>
      <c r="D476" s="104"/>
      <c r="E476" s="104"/>
      <c r="F476" s="104"/>
    </row>
    <row r="477" spans="1:6" s="142" customFormat="1">
      <c r="A477" s="104"/>
      <c r="B477" s="104"/>
      <c r="C477" s="104"/>
      <c r="D477" s="104"/>
      <c r="E477" s="104"/>
      <c r="F477" s="104"/>
    </row>
    <row r="478" spans="1:6" s="142" customFormat="1">
      <c r="A478" s="104"/>
      <c r="B478" s="104"/>
      <c r="C478" s="104"/>
      <c r="D478" s="104"/>
      <c r="E478" s="104"/>
      <c r="F478" s="104"/>
    </row>
    <row r="479" spans="1:6" s="142" customFormat="1">
      <c r="A479" s="104"/>
      <c r="B479" s="104"/>
      <c r="C479" s="104"/>
      <c r="D479" s="104"/>
      <c r="E479" s="104"/>
      <c r="F479" s="104"/>
    </row>
    <row r="480" spans="1:6" s="142" customFormat="1">
      <c r="A480" s="104"/>
      <c r="B480" s="104"/>
      <c r="C480" s="104"/>
      <c r="D480" s="104"/>
      <c r="E480" s="104"/>
      <c r="F480" s="104"/>
    </row>
    <row r="481" spans="1:6" s="142" customFormat="1">
      <c r="A481" s="104"/>
      <c r="B481" s="104"/>
      <c r="C481" s="104"/>
      <c r="D481" s="104"/>
      <c r="E481" s="104"/>
      <c r="F481" s="104"/>
    </row>
    <row r="482" spans="1:6" s="142" customFormat="1">
      <c r="A482" s="104"/>
      <c r="B482" s="104"/>
      <c r="C482" s="104"/>
      <c r="D482" s="104"/>
      <c r="E482" s="104"/>
      <c r="F482" s="104"/>
    </row>
    <row r="483" spans="1:6" s="142" customFormat="1">
      <c r="A483" s="104"/>
      <c r="B483" s="104"/>
      <c r="C483" s="104"/>
      <c r="D483" s="104"/>
      <c r="E483" s="104"/>
      <c r="F483" s="104"/>
    </row>
    <row r="484" spans="1:6" s="142" customFormat="1">
      <c r="A484" s="104"/>
      <c r="B484" s="104"/>
      <c r="C484" s="104"/>
      <c r="D484" s="104"/>
      <c r="E484" s="104"/>
      <c r="F484" s="104"/>
    </row>
    <row r="485" spans="1:6" s="142" customFormat="1">
      <c r="A485" s="104"/>
      <c r="B485" s="104"/>
      <c r="C485" s="104"/>
      <c r="D485" s="104"/>
      <c r="E485" s="104"/>
      <c r="F485" s="104"/>
    </row>
    <row r="486" spans="1:6" s="142" customFormat="1">
      <c r="A486" s="104"/>
      <c r="B486" s="104"/>
      <c r="C486" s="104"/>
      <c r="D486" s="104"/>
      <c r="E486" s="104"/>
      <c r="F486" s="104"/>
    </row>
    <row r="487" spans="1:6" s="142" customFormat="1">
      <c r="A487" s="104"/>
      <c r="B487" s="104"/>
      <c r="C487" s="104"/>
      <c r="D487" s="104"/>
      <c r="E487" s="104"/>
      <c r="F487" s="104"/>
    </row>
    <row r="488" spans="1:6" s="142" customFormat="1">
      <c r="A488" s="104"/>
      <c r="B488" s="104"/>
      <c r="C488" s="104"/>
      <c r="D488" s="104"/>
      <c r="E488" s="104"/>
      <c r="F488" s="104"/>
    </row>
    <row r="489" spans="1:6" s="142" customFormat="1">
      <c r="A489" s="104"/>
      <c r="B489" s="104"/>
      <c r="C489" s="104"/>
      <c r="D489" s="104"/>
      <c r="E489" s="104"/>
      <c r="F489" s="104"/>
    </row>
    <row r="490" spans="1:6" s="142" customFormat="1">
      <c r="A490" s="104"/>
      <c r="B490" s="104"/>
      <c r="C490" s="104"/>
      <c r="D490" s="104"/>
      <c r="E490" s="104"/>
      <c r="F490" s="104"/>
    </row>
    <row r="491" spans="1:6" s="142" customFormat="1">
      <c r="A491" s="104"/>
      <c r="B491" s="104"/>
      <c r="C491" s="104"/>
      <c r="D491" s="104"/>
      <c r="E491" s="104"/>
      <c r="F491" s="104"/>
    </row>
    <row r="492" spans="1:6" s="142" customFormat="1">
      <c r="A492" s="104"/>
      <c r="B492" s="104"/>
      <c r="C492" s="104"/>
      <c r="D492" s="104"/>
      <c r="E492" s="104"/>
      <c r="F492" s="104"/>
    </row>
    <row r="493" spans="1:6" s="142" customFormat="1">
      <c r="A493" s="104"/>
      <c r="B493" s="104"/>
      <c r="C493" s="104"/>
      <c r="D493" s="104"/>
      <c r="E493" s="104"/>
      <c r="F493" s="104"/>
    </row>
    <row r="494" spans="1:6" s="142" customFormat="1">
      <c r="A494" s="104"/>
      <c r="B494" s="104"/>
      <c r="C494" s="104"/>
      <c r="D494" s="104"/>
      <c r="E494" s="104"/>
      <c r="F494" s="104"/>
    </row>
    <row r="495" spans="1:6" s="142" customFormat="1">
      <c r="A495" s="104"/>
      <c r="B495" s="104"/>
      <c r="C495" s="104"/>
      <c r="D495" s="104"/>
      <c r="E495" s="104"/>
      <c r="F495" s="104"/>
    </row>
    <row r="496" spans="1:6" s="142" customFormat="1">
      <c r="A496" s="104"/>
      <c r="B496" s="104"/>
      <c r="C496" s="104"/>
      <c r="D496" s="104"/>
      <c r="E496" s="104"/>
      <c r="F496" s="104"/>
    </row>
    <row r="497" spans="1:6" s="142" customFormat="1">
      <c r="A497" s="104"/>
      <c r="B497" s="104"/>
      <c r="C497" s="104"/>
      <c r="D497" s="104"/>
      <c r="E497" s="104"/>
      <c r="F497" s="104"/>
    </row>
    <row r="498" spans="1:6" s="142" customFormat="1">
      <c r="A498" s="104"/>
      <c r="B498" s="104"/>
      <c r="C498" s="104"/>
      <c r="D498" s="104"/>
      <c r="E498" s="104"/>
      <c r="F498" s="104"/>
    </row>
    <row r="499" spans="1:6" s="142" customFormat="1">
      <c r="A499" s="104"/>
      <c r="B499" s="104"/>
      <c r="C499" s="104"/>
      <c r="D499" s="104"/>
      <c r="E499" s="104"/>
      <c r="F499" s="104"/>
    </row>
    <row r="500" spans="1:6" s="142" customFormat="1">
      <c r="A500" s="104"/>
      <c r="B500" s="104"/>
      <c r="C500" s="104"/>
      <c r="D500" s="104"/>
      <c r="E500" s="104"/>
      <c r="F500" s="104"/>
    </row>
    <row r="501" spans="1:6" s="142" customFormat="1">
      <c r="A501" s="104"/>
      <c r="B501" s="104"/>
      <c r="C501" s="104"/>
      <c r="D501" s="104"/>
      <c r="E501" s="104"/>
      <c r="F501" s="104"/>
    </row>
    <row r="502" spans="1:6" s="142" customFormat="1">
      <c r="A502" s="104"/>
      <c r="B502" s="104"/>
      <c r="C502" s="104"/>
      <c r="D502" s="104"/>
      <c r="E502" s="104"/>
      <c r="F502" s="104"/>
    </row>
    <row r="503" spans="1:6" s="142" customFormat="1">
      <c r="A503" s="104"/>
      <c r="B503" s="104"/>
      <c r="C503" s="104"/>
      <c r="D503" s="104"/>
      <c r="E503" s="104"/>
      <c r="F503" s="104"/>
    </row>
    <row r="504" spans="1:6" s="142" customFormat="1">
      <c r="A504" s="104"/>
      <c r="B504" s="104"/>
      <c r="C504" s="104"/>
      <c r="D504" s="104"/>
      <c r="E504" s="104"/>
      <c r="F504" s="104"/>
    </row>
    <row r="505" spans="1:6" s="142" customFormat="1">
      <c r="A505" s="104"/>
      <c r="B505" s="104"/>
      <c r="C505" s="104"/>
      <c r="D505" s="104"/>
      <c r="E505" s="104"/>
      <c r="F505" s="104"/>
    </row>
    <row r="506" spans="1:6" s="142" customFormat="1">
      <c r="A506" s="104"/>
      <c r="B506" s="104"/>
      <c r="C506" s="104"/>
      <c r="D506" s="104"/>
      <c r="E506" s="104"/>
      <c r="F506" s="104"/>
    </row>
    <row r="507" spans="1:6" s="142" customFormat="1">
      <c r="A507" s="104"/>
      <c r="B507" s="104"/>
      <c r="C507" s="104"/>
      <c r="D507" s="104"/>
      <c r="E507" s="104"/>
      <c r="F507" s="104"/>
    </row>
  </sheetData>
  <mergeCells count="9">
    <mergeCell ref="A100:D100"/>
    <mergeCell ref="B7:B8"/>
    <mergeCell ref="D7:D8"/>
    <mergeCell ref="A1:F1"/>
    <mergeCell ref="C6:C9"/>
    <mergeCell ref="E6:E9"/>
    <mergeCell ref="F6:F9"/>
    <mergeCell ref="A7:A8"/>
    <mergeCell ref="A2:F2"/>
  </mergeCells>
  <pageMargins left="0.15748031496062992" right="0.15748031496062992" top="0.15748031496062992" bottom="0.15748031496062992" header="0.31496062992125984" footer="0.31496062992125984"/>
  <pageSetup paperSize="9" scale="58" orientation="landscape" r:id="rId1"/>
  <rowBreaks count="2" manualBreakCount="2">
    <brk id="140" max="2333" man="1"/>
    <brk id="159" max="16383" man="1"/>
  </rowBreaks>
  <colBreaks count="1" manualBreakCount="1">
    <brk id="6" max="1048575" man="1"/>
  </colBreaks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E120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E142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E154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Բացատրագիր</vt:lpstr>
      <vt:lpstr>Ամփոփ</vt:lpstr>
      <vt:lpstr>Հավաք</vt:lpstr>
      <vt:lpstr>1-1</vt:lpstr>
      <vt:lpstr>Լույս</vt:lpstr>
      <vt:lpstr>Մարզասարքեր</vt:lpstr>
      <vt:lpstr>Ծավալաթերթ</vt:lpstr>
      <vt:lpstr>Ամփոփ!Область_печати</vt:lpstr>
      <vt:lpstr>Հավաք!Область_печати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2025-12-15T19:35:59Z</dcterms:modified>
</cp:coreProperties>
</file>